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_OPERATIONS\SENAT\25_XXX_Rénovation du système de sécurité incendie\01_Etude de Faisabilite\06_DCE\A publier\"/>
    </mc:Choice>
  </mc:AlternateContent>
  <xr:revisionPtr revIDLastSave="0" documentId="13_ncr:1_{E5B2E728-1F60-4F03-B196-6350E918DABC}" xr6:coauthVersionLast="47" xr6:coauthVersionMax="47" xr10:uidLastSave="{00000000-0000-0000-0000-000000000000}"/>
  <bookViews>
    <workbookView xWindow="-120" yWindow="-120" windowWidth="29040" windowHeight="15720" tabRatio="507" activeTab="2" xr2:uid="{00000000-000D-0000-FFFF-FFFF00000000}"/>
  </bookViews>
  <sheets>
    <sheet name="Page de garde" sheetId="17" r:id="rId1"/>
    <sheet name="Récap. DPGF" sheetId="7" r:id="rId2"/>
    <sheet name="DPGF - Base" sheetId="3" r:id="rId3"/>
  </sheets>
  <definedNames>
    <definedName name="_xlnm.Print_Titles" localSheetId="2">'DPGF - Base'!$1:$6</definedName>
    <definedName name="_xlnm.Print_Titles" localSheetId="1">'Récap. DPGF'!$4:$8</definedName>
    <definedName name="OLE_LINK1" localSheetId="0">'Page de garde'!$A$1</definedName>
    <definedName name="_xlnm.Print_Area" localSheetId="2">'DPGF - Base'!$A$1:$K$192</definedName>
    <definedName name="_xlnm.Print_Area" localSheetId="0">'Page de garde'!$A$1:$E$39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6" i="3" l="1"/>
  <c r="K136" i="3"/>
  <c r="G136" i="3"/>
  <c r="K135" i="3"/>
  <c r="G135" i="3"/>
  <c r="B135" i="3"/>
  <c r="K134" i="3"/>
  <c r="G134" i="3"/>
  <c r="B134" i="3"/>
  <c r="K133" i="3"/>
  <c r="G133" i="3"/>
  <c r="B133" i="3"/>
  <c r="B106" i="3"/>
  <c r="B105" i="3"/>
  <c r="B104" i="3"/>
  <c r="K107" i="3"/>
  <c r="G107" i="3"/>
  <c r="K106" i="3"/>
  <c r="G106" i="3"/>
  <c r="K105" i="3"/>
  <c r="G105" i="3"/>
  <c r="K104" i="3"/>
  <c r="G104" i="3"/>
  <c r="G58" i="3"/>
  <c r="G57" i="3"/>
  <c r="G56" i="3"/>
  <c r="G55" i="3"/>
  <c r="K58" i="3"/>
  <c r="K57" i="3"/>
  <c r="K56" i="3"/>
  <c r="K55" i="3"/>
  <c r="K132" i="3"/>
  <c r="G132" i="3"/>
  <c r="B132" i="3"/>
  <c r="K131" i="3"/>
  <c r="G131" i="3"/>
  <c r="B131" i="3"/>
  <c r="K130" i="3"/>
  <c r="G130" i="3"/>
  <c r="B130" i="3"/>
  <c r="K129" i="3"/>
  <c r="G129" i="3"/>
  <c r="B129" i="3"/>
  <c r="K128" i="3"/>
  <c r="G128" i="3"/>
  <c r="B128" i="3"/>
  <c r="K127" i="3"/>
  <c r="G127" i="3"/>
  <c r="B127" i="3"/>
  <c r="K126" i="3"/>
  <c r="G126" i="3"/>
  <c r="K125" i="3"/>
  <c r="G125" i="3"/>
  <c r="B125" i="3"/>
  <c r="K124" i="3"/>
  <c r="G124" i="3"/>
  <c r="B124" i="3"/>
  <c r="B103" i="3"/>
  <c r="B102" i="3"/>
  <c r="B101" i="3"/>
  <c r="B100" i="3"/>
  <c r="B99" i="3"/>
  <c r="B98" i="3"/>
  <c r="B97" i="3"/>
  <c r="B96" i="3"/>
  <c r="B95" i="3"/>
  <c r="K103" i="3"/>
  <c r="G103" i="3"/>
  <c r="K102" i="3"/>
  <c r="G102" i="3"/>
  <c r="K101" i="3"/>
  <c r="G101" i="3"/>
  <c r="K100" i="3"/>
  <c r="G100" i="3"/>
  <c r="K99" i="3"/>
  <c r="G99" i="3"/>
  <c r="K98" i="3"/>
  <c r="G98" i="3"/>
  <c r="K97" i="3"/>
  <c r="G97" i="3"/>
  <c r="K96" i="3"/>
  <c r="G96" i="3"/>
  <c r="K95" i="3"/>
  <c r="G95" i="3"/>
  <c r="K54" i="3"/>
  <c r="G54" i="3"/>
  <c r="K53" i="3"/>
  <c r="G53" i="3"/>
  <c r="K52" i="3"/>
  <c r="G52" i="3"/>
  <c r="K51" i="3"/>
  <c r="G51" i="3"/>
  <c r="K50" i="3"/>
  <c r="G50" i="3"/>
  <c r="K49" i="3"/>
  <c r="G49" i="3"/>
  <c r="K48" i="3"/>
  <c r="G48" i="3"/>
  <c r="K47" i="3"/>
  <c r="G47" i="3"/>
  <c r="K46" i="3"/>
  <c r="G46" i="3"/>
  <c r="B115" i="3"/>
  <c r="K115" i="3"/>
  <c r="G115" i="3"/>
  <c r="B87" i="3"/>
  <c r="B86" i="3"/>
  <c r="B85" i="3"/>
  <c r="B84" i="3"/>
  <c r="B83" i="3"/>
  <c r="K86" i="3"/>
  <c r="G86" i="3"/>
  <c r="K37" i="3"/>
  <c r="G37" i="3"/>
  <c r="K181" i="3"/>
  <c r="G181" i="3"/>
  <c r="K182" i="3"/>
  <c r="G182" i="3"/>
  <c r="K177" i="3"/>
  <c r="G177" i="3"/>
  <c r="K176" i="3"/>
  <c r="G176" i="3"/>
  <c r="K179" i="3"/>
  <c r="G179" i="3"/>
  <c r="K180" i="3"/>
  <c r="G180" i="3"/>
  <c r="K183" i="3"/>
  <c r="G183" i="3"/>
  <c r="K123" i="3"/>
  <c r="G123" i="3"/>
  <c r="B123" i="3"/>
  <c r="K122" i="3"/>
  <c r="G122" i="3"/>
  <c r="B122" i="3"/>
  <c r="K121" i="3"/>
  <c r="G121" i="3"/>
  <c r="B121" i="3"/>
  <c r="K120" i="3"/>
  <c r="G120" i="3"/>
  <c r="B120" i="3"/>
  <c r="K119" i="3"/>
  <c r="G119" i="3"/>
  <c r="B119" i="3"/>
  <c r="K118" i="3"/>
  <c r="G118" i="3"/>
  <c r="B118" i="3"/>
  <c r="K117" i="3"/>
  <c r="G117" i="3"/>
  <c r="B117" i="3"/>
  <c r="K116" i="3"/>
  <c r="G116" i="3"/>
  <c r="B116" i="3"/>
  <c r="K114" i="3"/>
  <c r="G114" i="3"/>
  <c r="B114" i="3"/>
  <c r="K113" i="3"/>
  <c r="G113" i="3"/>
  <c r="B113" i="3"/>
  <c r="K112" i="3"/>
  <c r="G112" i="3"/>
  <c r="B112" i="3"/>
  <c r="K111" i="3"/>
  <c r="B111" i="3"/>
  <c r="G155" i="3"/>
  <c r="B94" i="3"/>
  <c r="B93" i="3"/>
  <c r="B92" i="3"/>
  <c r="B91" i="3"/>
  <c r="B90" i="3"/>
  <c r="B89" i="3"/>
  <c r="B88" i="3"/>
  <c r="B82" i="3"/>
  <c r="K82" i="3"/>
  <c r="G83" i="3"/>
  <c r="K83" i="3"/>
  <c r="G84" i="3"/>
  <c r="K84" i="3"/>
  <c r="G85" i="3"/>
  <c r="K85" i="3"/>
  <c r="G87" i="3"/>
  <c r="K87" i="3"/>
  <c r="G88" i="3"/>
  <c r="K88" i="3"/>
  <c r="G89" i="3"/>
  <c r="K89" i="3"/>
  <c r="G90" i="3"/>
  <c r="K90" i="3"/>
  <c r="G91" i="3"/>
  <c r="K91" i="3"/>
  <c r="G92" i="3"/>
  <c r="K92" i="3"/>
  <c r="G93" i="3"/>
  <c r="K93" i="3"/>
  <c r="G94" i="3"/>
  <c r="K94" i="3"/>
  <c r="F167" i="3"/>
  <c r="G12" i="7" s="1"/>
  <c r="K45" i="3"/>
  <c r="G45" i="3"/>
  <c r="M1" i="7"/>
  <c r="K1" i="3" s="1"/>
  <c r="A1" i="7"/>
  <c r="A1" i="3" s="1"/>
  <c r="J27" i="3"/>
  <c r="I27" i="3"/>
  <c r="G25" i="3"/>
  <c r="G24" i="3"/>
  <c r="G23" i="3"/>
  <c r="G20" i="3"/>
  <c r="G17" i="3"/>
  <c r="G16" i="3"/>
  <c r="G15" i="3"/>
  <c r="G12" i="3"/>
  <c r="G11" i="3"/>
  <c r="K20" i="3"/>
  <c r="K175" i="3"/>
  <c r="G175" i="3"/>
  <c r="G174" i="3"/>
  <c r="K187" i="3"/>
  <c r="G187" i="3"/>
  <c r="K186" i="3"/>
  <c r="G186" i="3"/>
  <c r="K185" i="3"/>
  <c r="G185" i="3"/>
  <c r="K173" i="3"/>
  <c r="G173" i="3"/>
  <c r="K165" i="3"/>
  <c r="G165" i="3"/>
  <c r="K164" i="3"/>
  <c r="G164" i="3"/>
  <c r="K163" i="3"/>
  <c r="G163" i="3"/>
  <c r="K155" i="3"/>
  <c r="G143" i="3"/>
  <c r="K143" i="3"/>
  <c r="K141" i="3"/>
  <c r="G141" i="3"/>
  <c r="K140" i="3"/>
  <c r="G140" i="3"/>
  <c r="K44" i="3"/>
  <c r="G44" i="3"/>
  <c r="K43" i="3"/>
  <c r="G43" i="3"/>
  <c r="K42" i="3"/>
  <c r="G42" i="3"/>
  <c r="K41" i="3"/>
  <c r="G41" i="3"/>
  <c r="K40" i="3"/>
  <c r="G40" i="3"/>
  <c r="K39" i="3"/>
  <c r="G39" i="3"/>
  <c r="K38" i="3"/>
  <c r="G38" i="3"/>
  <c r="K36" i="3"/>
  <c r="G36" i="3"/>
  <c r="K35" i="3"/>
  <c r="G35" i="3"/>
  <c r="K34" i="3"/>
  <c r="G34" i="3"/>
  <c r="K139" i="3"/>
  <c r="K25" i="3"/>
  <c r="K24" i="3"/>
  <c r="K23" i="3"/>
  <c r="D27" i="3"/>
  <c r="K17" i="3"/>
  <c r="K16" i="3"/>
  <c r="K15" i="3"/>
  <c r="K12" i="3"/>
  <c r="F6" i="3"/>
  <c r="E6" i="3"/>
  <c r="D6" i="3"/>
  <c r="F189" i="3"/>
  <c r="G13" i="7" s="1"/>
  <c r="F27" i="3"/>
  <c r="G11" i="7" s="1"/>
  <c r="K11" i="3"/>
  <c r="G27" i="3" l="1"/>
  <c r="K27" i="3"/>
  <c r="F191" i="3"/>
  <c r="A2" i="7" l="1"/>
  <c r="A2" i="3" s="1"/>
  <c r="K33" i="3"/>
  <c r="A3" i="7" l="1"/>
  <c r="A8" i="3"/>
  <c r="G170" i="3" l="1"/>
  <c r="G161" i="3"/>
  <c r="K160" i="3"/>
  <c r="K158" i="3"/>
  <c r="B27" i="3"/>
  <c r="B191" i="3"/>
  <c r="D167" i="3"/>
  <c r="L11" i="7"/>
  <c r="I167" i="3"/>
  <c r="K12" i="7" s="1"/>
  <c r="J167" i="3"/>
  <c r="L12" i="7" s="1"/>
  <c r="I189" i="3"/>
  <c r="K13" i="7" s="1"/>
  <c r="J189" i="3"/>
  <c r="L13" i="7" s="1"/>
  <c r="G184" i="3"/>
  <c r="E189" i="3"/>
  <c r="F13" i="7" s="1"/>
  <c r="D189" i="3"/>
  <c r="E167" i="3"/>
  <c r="F12" i="7" s="1"/>
  <c r="E27" i="3"/>
  <c r="A30" i="3"/>
  <c r="B167" i="3" s="1"/>
  <c r="A171" i="3"/>
  <c r="B189" i="3" s="1"/>
  <c r="A3" i="3"/>
  <c r="E13" i="7" l="1"/>
  <c r="I13" i="7" s="1"/>
  <c r="E12" i="7"/>
  <c r="I12" i="7" s="1"/>
  <c r="G189" i="3"/>
  <c r="K167" i="3"/>
  <c r="E191" i="3"/>
  <c r="G167" i="3"/>
  <c r="K189" i="3"/>
  <c r="D191" i="3"/>
  <c r="M12" i="7"/>
  <c r="I191" i="3"/>
  <c r="E11" i="7"/>
  <c r="F11" i="7"/>
  <c r="K11" i="7"/>
  <c r="K15" i="7" s="1"/>
  <c r="J191" i="3"/>
  <c r="M13" i="7"/>
  <c r="L15" i="7"/>
  <c r="G191" i="3" l="1"/>
  <c r="I11" i="7"/>
  <c r="I15" i="7" s="1"/>
  <c r="F15" i="7"/>
  <c r="F16" i="7" s="1"/>
  <c r="F17" i="7" s="1"/>
  <c r="E15" i="7"/>
  <c r="G15" i="7"/>
  <c r="G16" i="7" s="1"/>
  <c r="G17" i="7" s="1"/>
  <c r="K191" i="3"/>
  <c r="M11" i="7"/>
  <c r="M15" i="7" s="1"/>
  <c r="E16" i="7" l="1"/>
  <c r="E17" i="7" s="1"/>
  <c r="I16" i="7"/>
  <c r="I1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Labarre Jocelyn</author>
  </authors>
  <commentList>
    <comment ref="E9" authorId="0" shapeId="0" xr:uid="{86B50EA2-A208-4026-BDAA-84E75B62437B}">
      <text>
        <r>
          <rPr>
            <b/>
            <i/>
            <sz val="10"/>
            <color indexed="10"/>
            <rFont val="Tahoma"/>
            <family val="2"/>
          </rPr>
          <t>Cellule à compléter</t>
        </r>
      </text>
    </comment>
    <comment ref="F9" authorId="0" shapeId="0" xr:uid="{94E68579-1E92-4C1B-9374-FA0EA684B608}">
      <text>
        <r>
          <rPr>
            <b/>
            <i/>
            <sz val="10"/>
            <color indexed="10"/>
            <rFont val="Tahoma"/>
            <family val="2"/>
          </rPr>
          <t>Cellule à compléter</t>
        </r>
      </text>
    </comment>
    <comment ref="G9" authorId="0" shapeId="0" xr:uid="{A10DC127-9E16-4E90-827F-A4819BAF33AA}">
      <text>
        <r>
          <rPr>
            <b/>
            <i/>
            <sz val="10"/>
            <color indexed="10"/>
            <rFont val="Tahoma"/>
            <family val="2"/>
          </rPr>
          <t>Cellule à compléter</t>
        </r>
      </text>
    </comment>
  </commentList>
</comments>
</file>

<file path=xl/sharedStrings.xml><?xml version="1.0" encoding="utf-8"?>
<sst xmlns="http://schemas.openxmlformats.org/spreadsheetml/2006/main" count="309" uniqueCount="196">
  <si>
    <t>Désignation</t>
  </si>
  <si>
    <t>N°</t>
  </si>
  <si>
    <t>Ens.</t>
  </si>
  <si>
    <t>Mandataire</t>
  </si>
  <si>
    <t>Total</t>
  </si>
  <si>
    <t>Co-Traitant éventuel</t>
  </si>
  <si>
    <t>- Reproduction et diffusion des documents</t>
  </si>
  <si>
    <t>- Autres éventuellement</t>
  </si>
  <si>
    <t>TOTAL H.T.</t>
  </si>
  <si>
    <t>TOTAL T.T.C.</t>
  </si>
  <si>
    <t>RECAPITULATION</t>
  </si>
  <si>
    <t>Taux horaire moyen H.T.</t>
  </si>
  <si>
    <t xml:space="preserve">  (réponse obligatoire)</t>
  </si>
  <si>
    <t>DECOMPOSITION DU PRIX</t>
  </si>
  <si>
    <t>GLOBAL FORFAITAIRE</t>
  </si>
  <si>
    <t>(D.P.G.F.)</t>
  </si>
  <si>
    <t>BASE</t>
  </si>
  <si>
    <t>- Réunions</t>
  </si>
  <si>
    <t>Temps estimé pour la réalisation de ces prestations</t>
  </si>
  <si>
    <t>"in situ"</t>
  </si>
  <si>
    <t>"Agence"</t>
  </si>
  <si>
    <t>TOTAL</t>
  </si>
  <si>
    <t>Divers</t>
  </si>
  <si>
    <t>Cadre de Décomposition de Prix Global et Forfaitaire</t>
  </si>
  <si>
    <t>T.V.A. 20,0%</t>
  </si>
  <si>
    <t>DIRECTION DE L’ARCHITECTURE,</t>
  </si>
  <si>
    <t>DU PATRIMOINE ET DES JARDINS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</si>
  <si>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</si>
  <si>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</si>
  <si>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</si>
  <si>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</si>
  <si>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</si>
  <si>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</si>
  <si>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</si>
  <si>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</si>
  <si>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</si>
  <si>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</si>
  <si>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</si>
  <si>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</si>
  <si>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</si>
  <si>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</si>
  <si>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</si>
  <si>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TÉLÉPHONE : 01 42 34 22 10  marches-apj@senat.fr</t>
  </si>
  <si>
    <t>15, RUE DE VAUGIRARD 75006 PARIS</t>
  </si>
  <si>
    <t>2.7</t>
  </si>
  <si>
    <t>- Prise de connaissance du site et de son environnement, des installations existantes in situ et attenantes et des documents existants</t>
  </si>
  <si>
    <t>BET A</t>
  </si>
  <si>
    <t>BET B</t>
  </si>
  <si>
    <t>BET C</t>
  </si>
  <si>
    <t>Prise de connaissance</t>
  </si>
  <si>
    <t>1.5</t>
  </si>
  <si>
    <t>1.6</t>
  </si>
  <si>
    <t xml:space="preserve"> - pour notamment :</t>
  </si>
  <si>
    <t>Études préliminaires sur les coûts d'exploitation et de maintenance</t>
  </si>
  <si>
    <t>b) les coûts de maintenance (préventive et corrective)</t>
  </si>
  <si>
    <t xml:space="preserve">a) les coûts d'exploitation (énergie, consommables,..) </t>
  </si>
  <si>
    <t>2.8</t>
  </si>
  <si>
    <t>2.9</t>
  </si>
  <si>
    <t>1.7</t>
  </si>
  <si>
    <t>1.8</t>
  </si>
  <si>
    <t>1.9</t>
  </si>
  <si>
    <t>Établissement d'un pré-rapport suite aux études ci-avant comportant notamment :</t>
  </si>
  <si>
    <t>- Prise de connaissance des besoins et des contraintes du projet (préprogramme, notes, esquisse,..)</t>
  </si>
  <si>
    <t>- Analyse et harmonisation des études réalisées
     sur les points précédents</t>
  </si>
  <si>
    <t>3 - Étude de faisabilité approfondie</t>
  </si>
  <si>
    <t>PALAIS DU LUXEMBOURG
ET DEPENDANCES</t>
  </si>
  <si>
    <t>Synthèse et études des différentes solutions possibles à la suite des études préliminaires menées ci-avant.</t>
  </si>
  <si>
    <t>2 - Étude de faisabilité préliminaire</t>
  </si>
  <si>
    <t>Audits</t>
  </si>
  <si>
    <t>- Audit réglementaire</t>
  </si>
  <si>
    <t>- Audit de vétusté et d'obsolescence</t>
  </si>
  <si>
    <t>sur :</t>
  </si>
  <si>
    <t>a) le Palais du Luxembourg lui-même, y compris ses extensions souterraines (Bts A, L et S)</t>
  </si>
  <si>
    <t>b) le Petit Luxembourg Est (Bt C)</t>
  </si>
  <si>
    <t>c) le Petit Luxembourg Ouest (Bt D)</t>
  </si>
  <si>
    <t>AUDIT DES INSTALLATOINS EXISTANTES ET ETUDE DE FAISABLITE</t>
  </si>
  <si>
    <t xml:space="preserve">   - une estimation des coûts d’exploitation et de maintenance 
         suivant les différentes solutions</t>
  </si>
  <si>
    <t xml:space="preserve">   - un calendrier prévisionnel des études et des travaux  
        suivant les différentes solutions</t>
  </si>
  <si>
    <t xml:space="preserve">Étude de faisabilité préliminaire techniques </t>
  </si>
  <si>
    <t>Étude de faisabilité préliminaire sur les coûts d'investissement</t>
  </si>
  <si>
    <r>
      <t xml:space="preserve">- Établissement d'un </t>
    </r>
    <r>
      <rPr>
        <b/>
        <u/>
        <sz val="10"/>
        <rFont val="CG Times (W1)"/>
        <family val="1"/>
      </rPr>
      <t>rapport global et synthétique</t>
    </r>
    <r>
      <rPr>
        <sz val="10"/>
        <rFont val="CG Times (W1)"/>
        <family val="1"/>
      </rPr>
      <t xml:space="preserve"> comprenant pour chaque scénario,</t>
    </r>
  </si>
  <si>
    <t xml:space="preserve">    notamment :</t>
  </si>
  <si>
    <t xml:space="preserve">   . une description succinte des travaux envisagés ainsi que des dispositions
        provisoires ensagées pendant les travaux</t>
  </si>
  <si>
    <t xml:space="preserve">   . des plans et autres documents graphiques</t>
  </si>
  <si>
    <t xml:space="preserve">   . une estimation du coût de l'opération</t>
  </si>
  <si>
    <t xml:space="preserve">   . une estimation des coûts d'exploitation et de maintenance</t>
  </si>
  <si>
    <t xml:space="preserve">   . un calendrier prévisionnel des études et des travaux</t>
  </si>
  <si>
    <t>Étude de faisabilité préliminaire sur la continuité de service et l'organisation calendaire</t>
  </si>
  <si>
    <t>- Audit fonctionnel et technique</t>
  </si>
  <si>
    <t>1 - Audit du système de sécurité incendie existants</t>
  </si>
  <si>
    <t>Rapport d'audit</t>
  </si>
  <si>
    <t>- Etablissement d'un rapport d'audit à la suite de la prise de connaissance du site et des documents existants et des audits ci-avants</t>
  </si>
  <si>
    <t xml:space="preserve">    - une note présentant les différentes solutions techniques envisageables</t>
  </si>
  <si>
    <t xml:space="preserve">    - une note relative de l’impact des travaux envisagés sur la continuité de service </t>
  </si>
  <si>
    <t xml:space="preserve">    - une estimation succincte du coût des travaux, tous corps d'état,
         suivant les différentes solutions techniques envisagées</t>
  </si>
  <si>
    <t>d) le bâtiment dit de jonction (Bt B)</t>
  </si>
  <si>
    <t>e) les immeubles des 6-10 rue Garancière (Bts GA, GB et GC)</t>
  </si>
  <si>
    <t>f) les immeubles des 9-13 rue Servandoni (Bts GR, GS et GT)</t>
  </si>
  <si>
    <t>g) l'immeuble du 20 rue de Tournon (Bt J)</t>
  </si>
  <si>
    <t>h) l'immeuble du 20 rue de Vaugirard (Bt M)</t>
  </si>
  <si>
    <t>i) les immeubles du 75-77 rue Bonaparte (Bts NA et NB)</t>
  </si>
  <si>
    <t>j) les immeubles du 26-36 rue de Vaugirard (Bts O, P, RA et RB)</t>
  </si>
  <si>
    <t>k) l'immeuble du 46 rue de Vaugirard (Bt RD)</t>
  </si>
  <si>
    <t>l) l'immeuble du 13 rue Garancière (Bt Z)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</si>
  <si>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</si>
  <si>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</si>
  <si>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</si>
  <si>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</si>
  <si>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</si>
  <si>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</si>
  <si>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</si>
  <si>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</si>
  <si>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</si>
  <si>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</si>
  <si>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</si>
  <si>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</si>
  <si>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</si>
  <si>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</si>
  <si>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</si>
  <si>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</si>
  <si>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</si>
  <si>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</si>
  <si>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</si>
  <si>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</si>
  <si>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</si>
  <si>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m) 4, rue Casimir Delavigne (Bt CA)</t>
  </si>
  <si>
    <t>n) 6, rue Casimir Delavigne (Bt CD)</t>
  </si>
  <si>
    <t>p) Orangerie Férou (Bt E)</t>
  </si>
  <si>
    <t>q) 92, bd Raspail (Bt H)</t>
  </si>
  <si>
    <t>r) 64, bd Saint-Michel (Bt I)</t>
  </si>
  <si>
    <t>s) Dépôt dit de l’Infirmerie (Bt UI)</t>
  </si>
  <si>
    <t>t) Pavillon Guynemer (Bt UN)</t>
  </si>
  <si>
    <t>u) Orangerie Auguste Comte et pavillons d’entrée (Bt Y)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</si>
  <si>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</si>
  <si>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</si>
  <si>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</si>
  <si>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</si>
  <si>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</si>
  <si>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</si>
  <si>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</si>
  <si>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</si>
  <si>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</si>
  <si>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</si>
  <si>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</si>
  <si>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</si>
  <si>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</si>
  <si>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</si>
  <si>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</si>
  <si>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</si>
  <si>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</si>
  <si>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</si>
  <si>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</si>
  <si>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</si>
  <si>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</si>
  <si>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</si>
  <si>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</si>
  <si>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</si>
  <si>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</si>
  <si>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</si>
  <si>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</si>
  <si>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</si>
  <si>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</si>
  <si>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</si>
  <si>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</si>
  <si>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</si>
  <si>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</si>
  <si>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</si>
  <si>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</si>
  <si>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</si>
  <si>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</si>
  <si>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</si>
  <si>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</si>
  <si>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</si>
  <si>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</si>
  <si>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</si>
  <si>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 xml:space="preserve">   . une note sur la faisabilité de l'opération</t>
  </si>
  <si>
    <t xml:space="preserve">   . une note sur le concept de mise en sécurité pour chaque bâtiment</t>
  </si>
  <si>
    <t>2.1.22</t>
  </si>
  <si>
    <t>2.1.23</t>
  </si>
  <si>
    <t>2.1.24</t>
  </si>
  <si>
    <t>2.1.25</t>
  </si>
  <si>
    <t>v) Thêatre des Marionnettes (Bt U1)</t>
  </si>
  <si>
    <t>w) Buvettes "de la Fontaine" et "Table du Luxembourg" (Bts U2 et UB)</t>
  </si>
  <si>
    <t>x) Bâtiments des Serres (Bts UA, UD, UE et US)</t>
  </si>
  <si>
    <t>2.2.22</t>
  </si>
  <si>
    <t>2.2.23</t>
  </si>
  <si>
    <t>2.2.24</t>
  </si>
  <si>
    <t>2.2.25</t>
  </si>
  <si>
    <t>2.3.22</t>
  </si>
  <si>
    <t>2.3.23</t>
  </si>
  <si>
    <t>2.3.24</t>
  </si>
  <si>
    <t>2.3.25</t>
  </si>
  <si>
    <t>z) Autres locaux dans le Jardin du Luxembourg ( Champignons Nord et Sud UC et UG, Dépôt du feu concessionnaires UH, dépôt dit de l'infirmerie UI, Jardin d'enfants - Créches - Poste de garde UJ, Sanitaires de la Roseraie UL, Pavillon Raynal UR, Parc à jeux concessionnaire UU et Pavillon Davioud UV)</t>
  </si>
  <si>
    <t>o) Pavillon de l’Orangerie (Bt DP), abri Musée T1, abri Présidence T2 et T3</t>
  </si>
  <si>
    <t>RENOVATION DES SYSTÈMES DE SECURITE INCENDIE</t>
  </si>
  <si>
    <t xml:space="preserve"> OCTOBRE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</si>
</sst>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&quot; h&quot;"/>
    <numFmt numFmtId="165" formatCode="#,##0.00&quot; h&quot;;;&quot;&quot;"/>
    <numFmt numFmtId="166" formatCode="#,##0.00&quot; €HT/h&quot;;;&quot;&quot;"/>
  </numFmts>
  <fonts count="69">
    <font>
      <sz val="10"/>
      <name val="Arial"/>
    </font>
    <font>
      <sz val="10"/>
      <name val="Arial"/>
      <family val="2"/>
    </font>
    <font>
      <sz val="11"/>
      <name val="CG Times (W1)"/>
      <family val="1"/>
    </font>
    <font>
      <b/>
      <sz val="14"/>
      <name val="CG Times (W1)"/>
      <family val="1"/>
    </font>
    <font>
      <sz val="10"/>
      <name val="CG Times (W1)"/>
      <family val="1"/>
    </font>
    <font>
      <b/>
      <sz val="12"/>
      <name val="CG Times (W1)"/>
      <family val="1"/>
    </font>
    <font>
      <b/>
      <sz val="10"/>
      <name val="CG Times (W1)"/>
      <family val="1"/>
    </font>
    <font>
      <b/>
      <sz val="11"/>
      <name val="CG Times (W1)"/>
      <family val="1"/>
    </font>
    <font>
      <i/>
      <sz val="9"/>
      <name val="CG Times (W1)"/>
      <family val="1"/>
    </font>
    <font>
      <b/>
      <i/>
      <sz val="9"/>
      <name val="CG Times (W1)"/>
      <family val="1"/>
    </font>
    <font>
      <i/>
      <sz val="9"/>
      <name val="Arial"/>
      <family val="2"/>
    </font>
    <font>
      <sz val="8"/>
      <name val="CG Times (W1)"/>
      <family val="1"/>
    </font>
    <font>
      <b/>
      <sz val="8"/>
      <name val="CG Times (W1)"/>
      <family val="1"/>
    </font>
    <font>
      <sz val="12"/>
      <name val="CG Times (W1)"/>
      <family val="1"/>
    </font>
    <font>
      <b/>
      <sz val="11"/>
      <name val="Arial"/>
      <family val="2"/>
    </font>
    <font>
      <i/>
      <sz val="10"/>
      <name val="CG Times (W1)"/>
      <family val="1"/>
    </font>
    <font>
      <b/>
      <i/>
      <sz val="16"/>
      <name val="CG Times (W1)"/>
      <family val="1"/>
    </font>
    <font>
      <i/>
      <sz val="16"/>
      <name val="Arial"/>
      <family val="2"/>
    </font>
    <font>
      <b/>
      <u/>
      <sz val="10"/>
      <name val="CG Times (W1)"/>
      <family val="1"/>
    </font>
    <font>
      <b/>
      <i/>
      <sz val="10"/>
      <name val="CG Times (W1)"/>
      <family val="1"/>
    </font>
    <font>
      <i/>
      <sz val="11"/>
      <name val="Arial"/>
      <family val="2"/>
    </font>
    <font>
      <b/>
      <i/>
      <u/>
      <sz val="11"/>
      <name val="CG Times (W1)"/>
      <family val="1"/>
    </font>
    <font>
      <b/>
      <u/>
      <sz val="20"/>
      <name val="CG Times (W1)"/>
      <family val="1"/>
    </font>
    <font>
      <b/>
      <sz val="9"/>
      <name val="CG Times (W1)"/>
      <family val="1"/>
    </font>
    <font>
      <b/>
      <sz val="9"/>
      <name val="Arial"/>
      <family val="2"/>
    </font>
    <font>
      <b/>
      <u/>
      <sz val="14"/>
      <name val="CG Times (W1)"/>
      <family val="1"/>
    </font>
    <font>
      <i/>
      <sz val="10"/>
      <color indexed="8"/>
      <name val="Times New Roman"/>
      <family val="1"/>
    </font>
    <font>
      <b/>
      <i/>
      <sz val="18"/>
      <color indexed="23"/>
      <name val="Times New Roman"/>
      <family val="1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2"/>
      <color indexed="18"/>
      <name val="Times New Roman"/>
      <family val="1"/>
    </font>
    <font>
      <sz val="8"/>
      <color indexed="8"/>
      <name val="Arial"/>
      <family val="2"/>
    </font>
    <font>
      <sz val="11"/>
      <color indexed="8"/>
      <name val="Times New Roman"/>
      <family val="1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8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u/>
      <sz val="18"/>
      <name val="CG Times (W1)"/>
      <family val="1"/>
    </font>
    <font>
      <i/>
      <sz val="8"/>
      <name val="Arial"/>
      <family val="2"/>
    </font>
    <font>
      <b/>
      <sz val="9"/>
      <name val="Arial"/>
      <family val="2"/>
    </font>
    <font>
      <b/>
      <i/>
      <sz val="9"/>
      <name val="CG Times (W1)"/>
    </font>
    <font>
      <b/>
      <i/>
      <u/>
      <sz val="11"/>
      <name val="CG Times (W1)"/>
    </font>
    <font>
      <b/>
      <sz val="12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sz val="11"/>
      <name val="CG Times (W1)"/>
    </font>
    <font>
      <b/>
      <i/>
      <sz val="11"/>
      <name val="CG Times (W1)"/>
    </font>
    <font>
      <b/>
      <i/>
      <sz val="10"/>
      <color indexed="10"/>
      <name val="Tahoma"/>
      <family val="2"/>
    </font>
    <font>
      <sz val="11"/>
      <name val="CG Times (W1)"/>
    </font>
    <font>
      <i/>
      <sz val="10"/>
      <name val="Arial"/>
      <family val="2"/>
    </font>
    <font>
      <b/>
      <i/>
      <u/>
      <sz val="14"/>
      <name val="CG Times (W1)"/>
    </font>
    <font>
      <b/>
      <sz val="14"/>
      <name val="CG Times (W1)"/>
    </font>
    <font>
      <i/>
      <sz val="8"/>
      <name val="CG Times (W1)"/>
      <family val="1"/>
    </font>
    <font>
      <i/>
      <sz val="8"/>
      <color rgb="FF0000FF"/>
      <name val="CG Times (W1)"/>
      <family val="1"/>
    </font>
    <font>
      <i/>
      <sz val="8"/>
      <color rgb="FF339933"/>
      <name val="CG Times (W1)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auto="1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5">
    <xf numFmtId="0" fontId="0" fillId="0" borderId="0"/>
    <xf numFmtId="0" fontId="26" fillId="2" borderId="0">
      <alignment horizontal="left" vertical="top" wrapText="1"/>
    </xf>
    <xf numFmtId="0" fontId="26" fillId="2" borderId="0">
      <alignment horizontal="left" vertical="top" wrapText="1"/>
    </xf>
    <xf numFmtId="0" fontId="26" fillId="2" borderId="0">
      <alignment horizontal="left" vertical="top" wrapText="1"/>
    </xf>
    <xf numFmtId="0" fontId="26" fillId="2" borderId="0">
      <alignment horizontal="left" vertical="top" wrapText="1"/>
    </xf>
    <xf numFmtId="0" fontId="26" fillId="2" borderId="0">
      <alignment horizontal="left" vertical="top" wrapText="1"/>
    </xf>
    <xf numFmtId="49" fontId="27" fillId="2" borderId="0">
      <alignment horizontal="left" vertical="top" wrapText="1"/>
    </xf>
    <xf numFmtId="49" fontId="28" fillId="2" borderId="0">
      <alignment horizontal="left" vertical="top" wrapText="1"/>
    </xf>
    <xf numFmtId="49" fontId="29" fillId="2" borderId="0">
      <alignment horizontal="left" vertical="top" wrapText="1"/>
    </xf>
    <xf numFmtId="49" fontId="30" fillId="2" borderId="0">
      <alignment horizontal="left" vertical="top" wrapText="1"/>
    </xf>
    <xf numFmtId="0" fontId="31" fillId="2" borderId="0">
      <alignment horizontal="left" vertical="top" wrapText="1"/>
    </xf>
    <xf numFmtId="0" fontId="32" fillId="2" borderId="0">
      <alignment horizontal="left" vertical="top" wrapText="1"/>
    </xf>
    <xf numFmtId="49" fontId="33" fillId="2" borderId="0">
      <alignment horizontal="left" vertical="top"/>
    </xf>
    <xf numFmtId="49" fontId="34" fillId="2" borderId="0">
      <alignment horizontal="left" vertical="top"/>
    </xf>
    <xf numFmtId="0" fontId="31" fillId="2" borderId="0">
      <alignment horizontal="left" vertical="top" wrapText="1"/>
    </xf>
    <xf numFmtId="49" fontId="31" fillId="2" borderId="0">
      <alignment horizontal="left" vertical="top" wrapText="1"/>
    </xf>
    <xf numFmtId="49" fontId="35" fillId="2" borderId="0">
      <alignment horizontal="left" vertical="top"/>
    </xf>
    <xf numFmtId="0" fontId="1" fillId="0" borderId="0">
      <alignment vertical="top"/>
    </xf>
    <xf numFmtId="49" fontId="34" fillId="2" borderId="0">
      <alignment vertical="top" wrapText="1"/>
    </xf>
    <xf numFmtId="0" fontId="32" fillId="2" borderId="0">
      <alignment horizontal="left" vertical="top" wrapText="1"/>
    </xf>
    <xf numFmtId="0" fontId="26" fillId="2" borderId="0">
      <alignment horizontal="left" vertical="top" wrapText="1"/>
    </xf>
    <xf numFmtId="49" fontId="32" fillId="2" borderId="0">
      <alignment horizontal="left" vertical="top" wrapText="1"/>
    </xf>
    <xf numFmtId="49" fontId="36" fillId="2" borderId="0">
      <alignment horizontal="left" vertical="top" wrapText="1"/>
    </xf>
    <xf numFmtId="49" fontId="37" fillId="2" borderId="0">
      <alignment horizontal="left" vertical="top"/>
    </xf>
    <xf numFmtId="0" fontId="58" fillId="0" borderId="0" applyNumberFormat="0" applyFill="0" applyBorder="0" applyAlignment="0" applyProtection="0"/>
  </cellStyleXfs>
  <cellXfs count="27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1" xfId="0" quotePrefix="1" applyFont="1" applyBorder="1" applyAlignment="1">
      <alignment horizontal="left" vertical="center" indent="1"/>
    </xf>
    <xf numFmtId="0" fontId="4" fillId="0" borderId="1" xfId="0" quotePrefix="1" applyFont="1" applyBorder="1" applyAlignment="1">
      <alignment horizontal="left" vertical="center" wrapText="1" indent="1"/>
    </xf>
    <xf numFmtId="0" fontId="4" fillId="0" borderId="0" xfId="0" quotePrefix="1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0" fontId="4" fillId="0" borderId="5" xfId="0" applyFont="1" applyBorder="1" applyAlignment="1">
      <alignment vertical="center"/>
    </xf>
    <xf numFmtId="0" fontId="2" fillId="0" borderId="5" xfId="0" applyFont="1" applyBorder="1"/>
    <xf numFmtId="0" fontId="4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1" xfId="0" applyFont="1" applyBorder="1" applyAlignment="1">
      <alignment horizontal="left" vertical="center" wrapText="1" indent="1"/>
    </xf>
    <xf numFmtId="0" fontId="4" fillId="0" borderId="0" xfId="0" quotePrefix="1" applyFont="1" applyBorder="1" applyAlignment="1">
      <alignment horizontal="left" vertical="center" indent="1"/>
    </xf>
    <xf numFmtId="0" fontId="4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8" fontId="4" fillId="0" borderId="6" xfId="0" applyNumberFormat="1" applyFont="1" applyBorder="1" applyAlignment="1">
      <alignment vertical="center"/>
    </xf>
    <xf numFmtId="8" fontId="3" fillId="0" borderId="6" xfId="0" applyNumberFormat="1" applyFont="1" applyBorder="1" applyAlignment="1">
      <alignment vertical="center"/>
    </xf>
    <xf numFmtId="8" fontId="4" fillId="0" borderId="7" xfId="0" applyNumberFormat="1" applyFont="1" applyBorder="1" applyAlignment="1">
      <alignment vertical="center"/>
    </xf>
    <xf numFmtId="8" fontId="6" fillId="0" borderId="6" xfId="0" applyNumberFormat="1" applyFont="1" applyBorder="1"/>
    <xf numFmtId="0" fontId="4" fillId="0" borderId="1" xfId="0" quotePrefix="1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/>
    </xf>
    <xf numFmtId="0" fontId="40" fillId="0" borderId="0" xfId="17" applyFont="1" applyAlignment="1">
      <alignment horizontal="center" vertical="top" wrapText="1"/>
    </xf>
    <xf numFmtId="0" fontId="1" fillId="0" borderId="0" xfId="17">
      <alignment vertical="top"/>
    </xf>
    <xf numFmtId="0" fontId="1" fillId="0" borderId="0" xfId="17" applyAlignment="1">
      <alignment horizontal="centerContinuous" vertical="top"/>
    </xf>
    <xf numFmtId="0" fontId="41" fillId="0" borderId="0" xfId="17" applyFont="1" applyAlignment="1">
      <alignment horizontal="centerContinuous" vertical="top" wrapText="1"/>
    </xf>
    <xf numFmtId="0" fontId="42" fillId="0" borderId="0" xfId="17" applyFont="1" applyAlignment="1">
      <alignment horizontal="centerContinuous" vertical="top"/>
    </xf>
    <xf numFmtId="0" fontId="43" fillId="0" borderId="0" xfId="17" applyFont="1" applyAlignment="1">
      <alignment horizontal="centerContinuous" vertical="top"/>
    </xf>
    <xf numFmtId="0" fontId="45" fillId="0" borderId="0" xfId="17" applyFont="1" applyAlignment="1">
      <alignment horizontal="center" vertical="top"/>
    </xf>
    <xf numFmtId="0" fontId="45" fillId="0" borderId="9" xfId="17" applyFont="1" applyBorder="1" applyAlignment="1">
      <alignment horizontal="centerContinuous" vertical="top"/>
    </xf>
    <xf numFmtId="0" fontId="1" fillId="0" borderId="10" xfId="17" applyBorder="1" applyAlignment="1">
      <alignment horizontal="centerContinuous" vertical="top"/>
    </xf>
    <xf numFmtId="0" fontId="1" fillId="0" borderId="11" xfId="17" applyBorder="1" applyAlignment="1">
      <alignment horizontal="centerContinuous" vertical="top"/>
    </xf>
    <xf numFmtId="0" fontId="45" fillId="0" borderId="12" xfId="17" applyFont="1" applyBorder="1" applyAlignment="1">
      <alignment horizontal="centerContinuous" vertical="top"/>
    </xf>
    <xf numFmtId="0" fontId="1" fillId="0" borderId="0" xfId="17" applyBorder="1" applyAlignment="1">
      <alignment horizontal="centerContinuous" vertical="top"/>
    </xf>
    <xf numFmtId="0" fontId="1" fillId="0" borderId="13" xfId="17" applyBorder="1" applyAlignment="1">
      <alignment horizontal="centerContinuous" vertical="top"/>
    </xf>
    <xf numFmtId="0" fontId="46" fillId="0" borderId="12" xfId="17" applyFont="1" applyBorder="1" applyAlignment="1">
      <alignment horizontal="centerContinuous" vertical="top"/>
    </xf>
    <xf numFmtId="0" fontId="45" fillId="0" borderId="14" xfId="17" applyFont="1" applyBorder="1" applyAlignment="1">
      <alignment horizontal="centerContinuous" vertical="top"/>
    </xf>
    <xf numFmtId="0" fontId="1" fillId="0" borderId="15" xfId="17" applyBorder="1" applyAlignment="1">
      <alignment horizontal="centerContinuous" vertical="top"/>
    </xf>
    <xf numFmtId="0" fontId="1" fillId="0" borderId="16" xfId="17" applyBorder="1" applyAlignment="1">
      <alignment horizontal="centerContinuous" vertical="top"/>
    </xf>
    <xf numFmtId="0" fontId="45" fillId="0" borderId="0" xfId="17" applyFont="1" applyAlignment="1">
      <alignment horizontal="centerContinuous" vertical="top"/>
    </xf>
    <xf numFmtId="0" fontId="47" fillId="0" borderId="9" xfId="17" applyFont="1" applyBorder="1" applyAlignment="1">
      <alignment horizontal="centerContinuous" vertical="top"/>
    </xf>
    <xf numFmtId="0" fontId="47" fillId="0" borderId="12" xfId="17" applyFont="1" applyBorder="1" applyAlignment="1">
      <alignment horizontal="centerContinuous" vertical="top"/>
    </xf>
    <xf numFmtId="0" fontId="47" fillId="0" borderId="14" xfId="17" applyFont="1" applyBorder="1" applyAlignment="1">
      <alignment horizontal="centerContinuous" vertical="top"/>
    </xf>
    <xf numFmtId="17" fontId="48" fillId="0" borderId="0" xfId="17" applyNumberFormat="1" applyFont="1" applyAlignment="1">
      <alignment horizontal="center" vertical="top"/>
    </xf>
    <xf numFmtId="0" fontId="45" fillId="0" borderId="0" xfId="17" applyFont="1" applyBorder="1" applyAlignment="1">
      <alignment horizontal="centerContinuous" vertical="top"/>
    </xf>
    <xf numFmtId="0" fontId="1" fillId="0" borderId="0" xfId="17" applyFont="1">
      <alignment vertical="top"/>
    </xf>
    <xf numFmtId="0" fontId="13" fillId="0" borderId="19" xfId="0" applyFont="1" applyBorder="1" applyAlignment="1"/>
    <xf numFmtId="0" fontId="7" fillId="0" borderId="20" xfId="0" applyFont="1" applyBorder="1" applyAlignment="1">
      <alignment horizontal="right"/>
    </xf>
    <xf numFmtId="0" fontId="2" fillId="0" borderId="21" xfId="0" applyFont="1" applyBorder="1"/>
    <xf numFmtId="8" fontId="6" fillId="0" borderId="22" xfId="0" applyNumberFormat="1" applyFont="1" applyBorder="1"/>
    <xf numFmtId="0" fontId="15" fillId="0" borderId="5" xfId="0" applyFont="1" applyBorder="1" applyAlignment="1">
      <alignment horizontal="center" vertical="center"/>
    </xf>
    <xf numFmtId="8" fontId="4" fillId="0" borderId="22" xfId="0" applyNumberFormat="1" applyFont="1" applyBorder="1" applyAlignment="1">
      <alignment vertical="center"/>
    </xf>
    <xf numFmtId="0" fontId="6" fillId="0" borderId="23" xfId="0" applyFont="1" applyBorder="1" applyAlignment="1">
      <alignment horizontal="left"/>
    </xf>
    <xf numFmtId="0" fontId="49" fillId="0" borderId="24" xfId="0" applyFont="1" applyBorder="1" applyAlignment="1"/>
    <xf numFmtId="0" fontId="13" fillId="0" borderId="0" xfId="0" applyFont="1" applyAlignment="1"/>
    <xf numFmtId="0" fontId="2" fillId="0" borderId="25" xfId="0" applyFont="1" applyBorder="1"/>
    <xf numFmtId="0" fontId="7" fillId="0" borderId="26" xfId="0" applyFont="1" applyBorder="1" applyAlignment="1">
      <alignment horizontal="right"/>
    </xf>
    <xf numFmtId="0" fontId="2" fillId="0" borderId="27" xfId="0" applyFont="1" applyBorder="1"/>
    <xf numFmtId="8" fontId="6" fillId="0" borderId="28" xfId="0" applyNumberFormat="1" applyFont="1" applyBorder="1"/>
    <xf numFmtId="0" fontId="5" fillId="0" borderId="29" xfId="0" applyFont="1" applyBorder="1" applyAlignment="1">
      <alignment horizontal="left"/>
    </xf>
    <xf numFmtId="8" fontId="6" fillId="0" borderId="30" xfId="0" applyNumberFormat="1" applyFont="1" applyBorder="1" applyAlignment="1"/>
    <xf numFmtId="8" fontId="6" fillId="0" borderId="31" xfId="0" applyNumberFormat="1" applyFont="1" applyBorder="1" applyAlignment="1"/>
    <xf numFmtId="0" fontId="43" fillId="3" borderId="33" xfId="17" applyFont="1" applyFill="1" applyBorder="1" applyAlignment="1" applyProtection="1">
      <alignment horizontal="center" vertical="center"/>
    </xf>
    <xf numFmtId="0" fontId="43" fillId="3" borderId="34" xfId="17" applyFont="1" applyFill="1" applyBorder="1" applyAlignment="1" applyProtection="1">
      <alignment horizontal="center" vertical="center"/>
    </xf>
    <xf numFmtId="0" fontId="52" fillId="3" borderId="35" xfId="17" applyFont="1" applyFill="1" applyBorder="1" applyAlignment="1" applyProtection="1">
      <alignment horizontal="center" vertical="center"/>
    </xf>
    <xf numFmtId="164" fontId="43" fillId="3" borderId="8" xfId="17" applyNumberFormat="1" applyFont="1" applyFill="1" applyBorder="1" applyProtection="1">
      <alignment vertical="top"/>
      <protection locked="0"/>
    </xf>
    <xf numFmtId="164" fontId="43" fillId="3" borderId="17" xfId="17" applyNumberFormat="1" applyFont="1" applyFill="1" applyBorder="1" applyProtection="1">
      <alignment vertical="top"/>
      <protection locked="0"/>
    </xf>
    <xf numFmtId="164" fontId="44" fillId="3" borderId="36" xfId="17" applyNumberFormat="1" applyFont="1" applyFill="1" applyBorder="1" applyAlignment="1" applyProtection="1">
      <alignment horizontal="center" vertical="top"/>
    </xf>
    <xf numFmtId="165" fontId="44" fillId="3" borderId="37" xfId="17" applyNumberFormat="1" applyFont="1" applyFill="1" applyBorder="1" applyAlignment="1" applyProtection="1"/>
    <xf numFmtId="165" fontId="44" fillId="3" borderId="36" xfId="17" applyNumberFormat="1" applyFont="1" applyFill="1" applyBorder="1" applyAlignment="1" applyProtection="1"/>
    <xf numFmtId="165" fontId="43" fillId="3" borderId="38" xfId="17" applyNumberFormat="1" applyFont="1" applyFill="1" applyBorder="1" applyAlignment="1" applyProtection="1">
      <protection locked="0"/>
    </xf>
    <xf numFmtId="165" fontId="43" fillId="3" borderId="39" xfId="17" applyNumberFormat="1" applyFont="1" applyFill="1" applyBorder="1" applyAlignment="1" applyProtection="1">
      <protection locked="0"/>
    </xf>
    <xf numFmtId="165" fontId="52" fillId="3" borderId="35" xfId="17" applyNumberFormat="1" applyFont="1" applyFill="1" applyBorder="1" applyAlignment="1" applyProtection="1"/>
    <xf numFmtId="0" fontId="6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left" vertical="center" indent="1"/>
    </xf>
    <xf numFmtId="0" fontId="0" fillId="4" borderId="42" xfId="0" applyFill="1" applyBorder="1" applyAlignment="1">
      <alignment vertical="center"/>
    </xf>
    <xf numFmtId="0" fontId="6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left" vertical="center" indent="1"/>
    </xf>
    <xf numFmtId="0" fontId="0" fillId="4" borderId="45" xfId="0" applyFill="1" applyBorder="1" applyAlignment="1">
      <alignment vertical="center"/>
    </xf>
    <xf numFmtId="0" fontId="14" fillId="4" borderId="46" xfId="0" applyFont="1" applyFill="1" applyBorder="1" applyAlignment="1">
      <alignment horizontal="center" vertical="center"/>
    </xf>
    <xf numFmtId="0" fontId="14" fillId="4" borderId="47" xfId="0" applyFont="1" applyFill="1" applyBorder="1" applyAlignment="1">
      <alignment horizontal="center" vertical="center"/>
    </xf>
    <xf numFmtId="165" fontId="43" fillId="3" borderId="48" xfId="17" applyNumberFormat="1" applyFont="1" applyFill="1" applyBorder="1" applyAlignment="1" applyProtection="1">
      <alignment vertical="center"/>
      <protection locked="0"/>
    </xf>
    <xf numFmtId="165" fontId="43" fillId="3" borderId="49" xfId="17" applyNumberFormat="1" applyFont="1" applyFill="1" applyBorder="1" applyAlignment="1" applyProtection="1">
      <alignment vertical="center"/>
      <protection locked="0"/>
    </xf>
    <xf numFmtId="165" fontId="44" fillId="3" borderId="37" xfId="17" applyNumberFormat="1" applyFont="1" applyFill="1" applyBorder="1" applyAlignment="1" applyProtection="1">
      <alignment vertical="center"/>
    </xf>
    <xf numFmtId="0" fontId="54" fillId="0" borderId="0" xfId="0" applyFont="1" applyBorder="1" applyAlignment="1">
      <alignment horizontal="left" vertical="center"/>
    </xf>
    <xf numFmtId="164" fontId="43" fillId="3" borderId="38" xfId="17" applyNumberFormat="1" applyFont="1" applyFill="1" applyBorder="1" applyProtection="1">
      <alignment vertical="top"/>
      <protection locked="0"/>
    </xf>
    <xf numFmtId="164" fontId="43" fillId="3" borderId="39" xfId="17" applyNumberFormat="1" applyFont="1" applyFill="1" applyBorder="1" applyProtection="1">
      <alignment vertical="top"/>
      <protection locked="0"/>
    </xf>
    <xf numFmtId="164" fontId="44" fillId="3" borderId="35" xfId="17" applyNumberFormat="1" applyFont="1" applyFill="1" applyBorder="1" applyAlignment="1" applyProtection="1">
      <alignment horizontal="center" vertical="top"/>
    </xf>
    <xf numFmtId="165" fontId="43" fillId="3" borderId="50" xfId="17" applyNumberFormat="1" applyFont="1" applyFill="1" applyBorder="1" applyAlignment="1" applyProtection="1">
      <protection locked="0"/>
    </xf>
    <xf numFmtId="165" fontId="43" fillId="3" borderId="51" xfId="17" applyNumberFormat="1" applyFont="1" applyFill="1" applyBorder="1" applyAlignment="1" applyProtection="1">
      <protection locked="0"/>
    </xf>
    <xf numFmtId="165" fontId="52" fillId="3" borderId="52" xfId="17" applyNumberFormat="1" applyFont="1" applyFill="1" applyBorder="1" applyAlignment="1" applyProtection="1"/>
    <xf numFmtId="0" fontId="3" fillId="0" borderId="0" xfId="0" applyFont="1" applyAlignment="1" applyProtection="1">
      <alignment horizontal="centerContinuous" vertical="center" wrapText="1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4" fillId="0" borderId="0" xfId="0" applyFont="1" applyProtection="1"/>
    <xf numFmtId="0" fontId="3" fillId="0" borderId="0" xfId="0" applyFont="1" applyBorder="1" applyAlignment="1" applyProtection="1">
      <alignment horizontal="centerContinuous" vertical="center" wrapText="1"/>
    </xf>
    <xf numFmtId="0" fontId="4" fillId="0" borderId="0" xfId="0" applyFont="1" applyBorder="1" applyProtection="1"/>
    <xf numFmtId="0" fontId="22" fillId="0" borderId="0" xfId="0" applyFont="1" applyBorder="1" applyAlignment="1" applyProtection="1">
      <alignment horizontal="centerContinuous" vertical="center" wrapText="1"/>
    </xf>
    <xf numFmtId="0" fontId="16" fillId="0" borderId="0" xfId="0" applyFont="1" applyBorder="1" applyAlignment="1" applyProtection="1">
      <alignment horizontal="left" vertical="center" wrapText="1" indent="1"/>
    </xf>
    <xf numFmtId="0" fontId="17" fillId="0" borderId="0" xfId="0" applyFont="1" applyBorder="1" applyAlignment="1" applyProtection="1">
      <alignment horizontal="left" vertical="center" indent="1"/>
    </xf>
    <xf numFmtId="0" fontId="6" fillId="0" borderId="0" xfId="0" applyFont="1" applyFill="1" applyBorder="1" applyAlignment="1" applyProtection="1">
      <alignment horizontal="center" vertical="center"/>
    </xf>
    <xf numFmtId="0" fontId="50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4" fillId="0" borderId="53" xfId="0" applyFont="1" applyBorder="1" applyProtection="1"/>
    <xf numFmtId="0" fontId="4" fillId="0" borderId="6" xfId="0" applyFont="1" applyBorder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1" fillId="0" borderId="0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3" fillId="0" borderId="0" xfId="0" applyFont="1" applyBorder="1" applyProtection="1"/>
    <xf numFmtId="0" fontId="23" fillId="0" borderId="49" xfId="0" quotePrefix="1" applyFont="1" applyBorder="1" applyAlignment="1" applyProtection="1">
      <alignment vertical="center"/>
    </xf>
    <xf numFmtId="8" fontId="24" fillId="0" borderId="54" xfId="0" applyNumberFormat="1" applyFont="1" applyBorder="1" applyAlignment="1" applyProtection="1"/>
    <xf numFmtId="0" fontId="24" fillId="0" borderId="0" xfId="0" applyFont="1" applyBorder="1" applyAlignment="1" applyProtection="1">
      <alignment horizontal="left"/>
    </xf>
    <xf numFmtId="8" fontId="24" fillId="0" borderId="55" xfId="0" applyNumberFormat="1" applyFont="1" applyBorder="1" applyAlignment="1" applyProtection="1"/>
    <xf numFmtId="0" fontId="23" fillId="0" borderId="0" xfId="0" applyFont="1" applyBorder="1" applyAlignment="1" applyProtection="1">
      <alignment horizontal="centerContinuous" vertical="center"/>
    </xf>
    <xf numFmtId="165" fontId="43" fillId="3" borderId="48" xfId="17" applyNumberFormat="1" applyFont="1" applyFill="1" applyBorder="1" applyAlignment="1" applyProtection="1"/>
    <xf numFmtId="165" fontId="43" fillId="3" borderId="49" xfId="17" applyNumberFormat="1" applyFont="1" applyFill="1" applyBorder="1" applyAlignment="1" applyProtection="1"/>
    <xf numFmtId="0" fontId="20" fillId="0" borderId="56" xfId="0" applyFont="1" applyBorder="1" applyAlignment="1" applyProtection="1">
      <alignment horizontal="left" vertical="top"/>
    </xf>
    <xf numFmtId="0" fontId="20" fillId="0" borderId="57" xfId="0" applyFont="1" applyBorder="1" applyAlignment="1" applyProtection="1">
      <alignment horizontal="left" vertical="top"/>
    </xf>
    <xf numFmtId="165" fontId="43" fillId="3" borderId="5" xfId="17" applyNumberFormat="1" applyFont="1" applyFill="1" applyBorder="1" applyAlignment="1" applyProtection="1"/>
    <xf numFmtId="165" fontId="43" fillId="3" borderId="0" xfId="17" applyNumberFormat="1" applyFont="1" applyFill="1" applyBorder="1" applyAlignment="1" applyProtection="1"/>
    <xf numFmtId="0" fontId="5" fillId="0" borderId="49" xfId="0" applyFont="1" applyBorder="1" applyAlignment="1" applyProtection="1"/>
    <xf numFmtId="8" fontId="6" fillId="0" borderId="54" xfId="0" applyNumberFormat="1" applyFont="1" applyBorder="1" applyAlignment="1" applyProtection="1"/>
    <xf numFmtId="8" fontId="6" fillId="0" borderId="0" xfId="0" applyNumberFormat="1" applyFont="1" applyBorder="1" applyAlignment="1" applyProtection="1"/>
    <xf numFmtId="8" fontId="6" fillId="0" borderId="55" xfId="0" applyNumberFormat="1" applyFont="1" applyBorder="1" applyAlignment="1" applyProtection="1"/>
    <xf numFmtId="165" fontId="43" fillId="3" borderId="38" xfId="17" applyNumberFormat="1" applyFont="1" applyFill="1" applyBorder="1" applyAlignment="1" applyProtection="1"/>
    <xf numFmtId="165" fontId="43" fillId="3" borderId="39" xfId="17" applyNumberFormat="1" applyFont="1" applyFill="1" applyBorder="1" applyAlignment="1" applyProtection="1"/>
    <xf numFmtId="0" fontId="2" fillId="0" borderId="0" xfId="0" applyFont="1" applyBorder="1" applyAlignment="1" applyProtection="1"/>
    <xf numFmtId="0" fontId="2" fillId="0" borderId="58" xfId="0" applyFont="1" applyBorder="1" applyAlignment="1" applyProtection="1"/>
    <xf numFmtId="0" fontId="5" fillId="0" borderId="58" xfId="0" applyFont="1" applyBorder="1" applyAlignment="1" applyProtection="1"/>
    <xf numFmtId="8" fontId="6" fillId="0" borderId="61" xfId="0" applyNumberFormat="1" applyFont="1" applyBorder="1" applyAlignment="1" applyProtection="1"/>
    <xf numFmtId="8" fontId="6" fillId="0" borderId="31" xfId="0" applyNumberFormat="1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protection locked="0"/>
    </xf>
    <xf numFmtId="0" fontId="23" fillId="0" borderId="0" xfId="0" applyFont="1" applyBorder="1" applyProtection="1">
      <protection locked="0"/>
    </xf>
    <xf numFmtId="0" fontId="2" fillId="0" borderId="0" xfId="0" applyFont="1" applyBorder="1" applyAlignment="1" applyProtection="1">
      <protection locked="0"/>
    </xf>
    <xf numFmtId="0" fontId="6" fillId="0" borderId="49" xfId="0" applyFont="1" applyBorder="1" applyProtection="1">
      <protection locked="0"/>
    </xf>
    <xf numFmtId="0" fontId="4" fillId="0" borderId="49" xfId="0" applyFont="1" applyBorder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Border="1" applyProtection="1">
      <protection locked="0"/>
    </xf>
    <xf numFmtId="166" fontId="4" fillId="0" borderId="49" xfId="0" applyNumberFormat="1" applyFont="1" applyBorder="1" applyProtection="1">
      <protection locked="0"/>
    </xf>
    <xf numFmtId="8" fontId="11" fillId="0" borderId="5" xfId="0" applyNumberFormat="1" applyFont="1" applyBorder="1" applyAlignment="1" applyProtection="1">
      <alignment vertical="center"/>
      <protection locked="0"/>
    </xf>
    <xf numFmtId="8" fontId="11" fillId="0" borderId="18" xfId="0" applyNumberFormat="1" applyFont="1" applyBorder="1" applyAlignment="1" applyProtection="1">
      <alignment vertical="center"/>
      <protection locked="0"/>
    </xf>
    <xf numFmtId="8" fontId="3" fillId="0" borderId="5" xfId="0" applyNumberFormat="1" applyFont="1" applyBorder="1" applyAlignment="1" applyProtection="1">
      <alignment vertical="center"/>
      <protection locked="0"/>
    </xf>
    <xf numFmtId="8" fontId="3" fillId="0" borderId="18" xfId="0" applyNumberFormat="1" applyFont="1" applyBorder="1" applyAlignment="1" applyProtection="1">
      <alignment vertical="center"/>
      <protection locked="0"/>
    </xf>
    <xf numFmtId="8" fontId="11" fillId="0" borderId="63" xfId="0" applyNumberFormat="1" applyFont="1" applyBorder="1" applyAlignment="1" applyProtection="1">
      <alignment vertical="center"/>
      <protection locked="0"/>
    </xf>
    <xf numFmtId="8" fontId="11" fillId="0" borderId="64" xfId="0" applyNumberFormat="1" applyFont="1" applyBorder="1" applyAlignment="1" applyProtection="1">
      <alignment vertical="center"/>
      <protection locked="0"/>
    </xf>
    <xf numFmtId="8" fontId="12" fillId="0" borderId="65" xfId="0" applyNumberFormat="1" applyFont="1" applyBorder="1" applyProtection="1">
      <protection locked="0"/>
    </xf>
    <xf numFmtId="8" fontId="12" fillId="0" borderId="66" xfId="0" applyNumberFormat="1" applyFont="1" applyBorder="1" applyProtection="1">
      <protection locked="0"/>
    </xf>
    <xf numFmtId="8" fontId="6" fillId="0" borderId="67" xfId="0" applyNumberFormat="1" applyFont="1" applyBorder="1" applyAlignment="1" applyProtection="1">
      <protection locked="0"/>
    </xf>
    <xf numFmtId="8" fontId="6" fillId="0" borderId="68" xfId="0" applyNumberFormat="1" applyFont="1" applyBorder="1" applyAlignment="1" applyProtection="1">
      <protection locked="0"/>
    </xf>
    <xf numFmtId="8" fontId="12" fillId="0" borderId="5" xfId="0" applyNumberFormat="1" applyFont="1" applyBorder="1" applyProtection="1">
      <protection locked="0"/>
    </xf>
    <xf numFmtId="8" fontId="12" fillId="0" borderId="18" xfId="0" applyNumberFormat="1" applyFont="1" applyBorder="1" applyProtection="1">
      <protection locked="0"/>
    </xf>
    <xf numFmtId="8" fontId="11" fillId="0" borderId="32" xfId="0" applyNumberFormat="1" applyFont="1" applyBorder="1" applyAlignment="1" applyProtection="1">
      <alignment vertical="center"/>
      <protection locked="0"/>
    </xf>
    <xf numFmtId="8" fontId="6" fillId="0" borderId="69" xfId="0" applyNumberFormat="1" applyFont="1" applyBorder="1" applyAlignment="1" applyProtection="1">
      <protection locked="0"/>
    </xf>
    <xf numFmtId="8" fontId="6" fillId="0" borderId="70" xfId="0" applyNumberFormat="1" applyFont="1" applyBorder="1" applyAlignment="1" applyProtection="1">
      <protection locked="0"/>
    </xf>
    <xf numFmtId="8" fontId="12" fillId="0" borderId="25" xfId="0" applyNumberFormat="1" applyFont="1" applyBorder="1" applyProtection="1">
      <protection locked="0"/>
    </xf>
    <xf numFmtId="8" fontId="12" fillId="0" borderId="71" xfId="0" applyNumberFormat="1" applyFont="1" applyBorder="1" applyProtection="1">
      <protection locked="0"/>
    </xf>
    <xf numFmtId="0" fontId="15" fillId="0" borderId="5" xfId="0" applyFont="1" applyBorder="1" applyAlignment="1">
      <alignment horizontal="center" vertical="top"/>
    </xf>
    <xf numFmtId="165" fontId="43" fillId="3" borderId="5" xfId="17" applyNumberFormat="1" applyFont="1" applyFill="1" applyBorder="1" applyAlignment="1" applyProtection="1">
      <alignment vertical="center"/>
      <protection locked="0"/>
    </xf>
    <xf numFmtId="165" fontId="43" fillId="3" borderId="0" xfId="17" applyNumberFormat="1" applyFont="1" applyFill="1" applyBorder="1" applyAlignment="1" applyProtection="1">
      <alignment vertical="center"/>
      <protection locked="0"/>
    </xf>
    <xf numFmtId="165" fontId="44" fillId="3" borderId="36" xfId="17" applyNumberFormat="1" applyFont="1" applyFill="1" applyBorder="1" applyAlignment="1" applyProtection="1">
      <alignment vertical="center"/>
    </xf>
    <xf numFmtId="0" fontId="53" fillId="0" borderId="0" xfId="0" quotePrefix="1" applyFont="1" applyBorder="1" applyAlignment="1">
      <alignment horizontal="left" vertical="center" wrapText="1"/>
    </xf>
    <xf numFmtId="0" fontId="42" fillId="0" borderId="0" xfId="17" applyFont="1">
      <alignment vertical="top"/>
    </xf>
    <xf numFmtId="0" fontId="56" fillId="0" borderId="0" xfId="17" applyFont="1" applyBorder="1" applyAlignment="1">
      <alignment horizontal="centerContinuous" vertical="top" wrapText="1"/>
    </xf>
    <xf numFmtId="0" fontId="1" fillId="0" borderId="0" xfId="17" applyFont="1" applyBorder="1" applyAlignment="1">
      <alignment horizontal="centerContinuous" vertical="top" wrapText="1"/>
    </xf>
    <xf numFmtId="0" fontId="57" fillId="0" borderId="0" xfId="0" applyFont="1" applyAlignment="1">
      <alignment horizontal="centerContinuous" vertical="center"/>
    </xf>
    <xf numFmtId="0" fontId="38" fillId="0" borderId="0" xfId="0" applyFont="1" applyAlignment="1">
      <alignment horizontal="centerContinuous"/>
    </xf>
    <xf numFmtId="0" fontId="58" fillId="0" borderId="0" xfId="24" applyAlignment="1">
      <alignment horizontal="centerContinuous"/>
    </xf>
    <xf numFmtId="0" fontId="59" fillId="0" borderId="0" xfId="0" applyFont="1" applyProtection="1">
      <protection locked="0"/>
    </xf>
    <xf numFmtId="0" fontId="59" fillId="0" borderId="0" xfId="0" applyFont="1" applyBorder="1" applyProtection="1">
      <protection locked="0"/>
    </xf>
    <xf numFmtId="0" fontId="4" fillId="0" borderId="0" xfId="0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8" fontId="11" fillId="0" borderId="6" xfId="0" applyNumberFormat="1" applyFont="1" applyBorder="1" applyAlignment="1">
      <alignment vertical="center"/>
    </xf>
    <xf numFmtId="0" fontId="4" fillId="0" borderId="5" xfId="0" applyFont="1" applyBorder="1"/>
    <xf numFmtId="0" fontId="6" fillId="0" borderId="0" xfId="0" applyFont="1" applyBorder="1" applyAlignment="1">
      <alignment horizontal="right"/>
    </xf>
    <xf numFmtId="0" fontId="4" fillId="0" borderId="3" xfId="0" applyFont="1" applyBorder="1"/>
    <xf numFmtId="8" fontId="6" fillId="0" borderId="5" xfId="0" applyNumberFormat="1" applyFont="1" applyBorder="1" applyProtection="1">
      <protection locked="0"/>
    </xf>
    <xf numFmtId="8" fontId="6" fillId="0" borderId="18" xfId="0" applyNumberFormat="1" applyFont="1" applyBorder="1" applyProtection="1">
      <protection locked="0"/>
    </xf>
    <xf numFmtId="164" fontId="1" fillId="3" borderId="8" xfId="17" applyNumberFormat="1" applyFont="1" applyFill="1" applyBorder="1" applyProtection="1">
      <alignment vertical="top"/>
      <protection locked="0"/>
    </xf>
    <xf numFmtId="164" fontId="1" fillId="3" borderId="17" xfId="17" applyNumberFormat="1" applyFont="1" applyFill="1" applyBorder="1" applyProtection="1">
      <alignment vertical="top"/>
      <protection locked="0"/>
    </xf>
    <xf numFmtId="164" fontId="1" fillId="3" borderId="36" xfId="17" applyNumberFormat="1" applyFont="1" applyFill="1" applyBorder="1" applyAlignment="1" applyProtection="1">
      <alignment horizontal="center" vertical="top"/>
    </xf>
    <xf numFmtId="0" fontId="11" fillId="0" borderId="5" xfId="0" applyFont="1" applyBorder="1" applyAlignment="1">
      <alignment vertical="center"/>
    </xf>
    <xf numFmtId="0" fontId="11" fillId="0" borderId="0" xfId="0" quotePrefix="1" applyFont="1" applyBorder="1" applyAlignment="1">
      <alignment horizontal="left" vertical="center" indent="1"/>
    </xf>
    <xf numFmtId="0" fontId="11" fillId="0" borderId="0" xfId="0" applyFont="1" applyBorder="1"/>
    <xf numFmtId="164" fontId="38" fillId="3" borderId="8" xfId="17" applyNumberFormat="1" applyFont="1" applyFill="1" applyBorder="1" applyProtection="1">
      <alignment vertical="top"/>
      <protection locked="0"/>
    </xf>
    <xf numFmtId="164" fontId="38" fillId="3" borderId="17" xfId="17" applyNumberFormat="1" applyFont="1" applyFill="1" applyBorder="1" applyProtection="1">
      <alignment vertical="top"/>
      <protection locked="0"/>
    </xf>
    <xf numFmtId="164" fontId="38" fillId="3" borderId="36" xfId="17" applyNumberFormat="1" applyFont="1" applyFill="1" applyBorder="1" applyAlignment="1" applyProtection="1">
      <alignment horizontal="center" vertical="top"/>
    </xf>
    <xf numFmtId="0" fontId="19" fillId="0" borderId="77" xfId="0" applyFont="1" applyFill="1" applyBorder="1" applyAlignment="1" applyProtection="1">
      <alignment horizontal="center" vertical="center"/>
    </xf>
    <xf numFmtId="0" fontId="19" fillId="0" borderId="77" xfId="0" applyFont="1" applyFill="1" applyBorder="1" applyAlignment="1" applyProtection="1">
      <alignment horizontal="center" vertical="center" wrapText="1"/>
    </xf>
    <xf numFmtId="0" fontId="19" fillId="5" borderId="76" xfId="0" applyFont="1" applyFill="1" applyBorder="1" applyAlignment="1" applyProtection="1">
      <alignment horizontal="center" vertical="center"/>
    </xf>
    <xf numFmtId="0" fontId="43" fillId="3" borderId="8" xfId="17" applyFont="1" applyFill="1" applyBorder="1" applyAlignment="1" applyProtection="1">
      <alignment horizontal="center" vertical="center"/>
    </xf>
    <xf numFmtId="0" fontId="43" fillId="3" borderId="17" xfId="17" applyFont="1" applyFill="1" applyBorder="1" applyAlignment="1" applyProtection="1">
      <alignment horizontal="center" vertical="center"/>
    </xf>
    <xf numFmtId="0" fontId="52" fillId="3" borderId="78" xfId="17" applyFont="1" applyFill="1" applyBorder="1" applyAlignment="1" applyProtection="1">
      <alignment horizontal="center" vertical="center"/>
    </xf>
    <xf numFmtId="0" fontId="9" fillId="4" borderId="79" xfId="0" applyFont="1" applyFill="1" applyBorder="1" applyAlignment="1" applyProtection="1">
      <alignment horizontal="center" vertical="center"/>
      <protection locked="0"/>
    </xf>
    <xf numFmtId="0" fontId="10" fillId="4" borderId="79" xfId="0" applyFont="1" applyFill="1" applyBorder="1" applyAlignment="1" applyProtection="1">
      <alignment horizontal="center" vertical="center" wrapText="1"/>
      <protection locked="0"/>
    </xf>
    <xf numFmtId="0" fontId="9" fillId="5" borderId="40" xfId="0" applyFont="1" applyFill="1" applyBorder="1" applyAlignment="1" applyProtection="1">
      <alignment horizontal="center" vertical="center"/>
      <protection locked="0"/>
    </xf>
    <xf numFmtId="0" fontId="4" fillId="0" borderId="80" xfId="0" quotePrefix="1" applyFont="1" applyBorder="1" applyAlignment="1">
      <alignment horizontal="left" vertical="top" wrapText="1"/>
    </xf>
    <xf numFmtId="0" fontId="54" fillId="0" borderId="0" xfId="0" applyFont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15" fillId="0" borderId="40" xfId="0" applyFont="1" applyBorder="1" applyAlignment="1">
      <alignment horizontal="center" vertical="center"/>
    </xf>
    <xf numFmtId="0" fontId="4" fillId="0" borderId="41" xfId="0" quotePrefix="1" applyFont="1" applyBorder="1" applyAlignment="1">
      <alignment horizontal="left" vertical="center" wrapText="1"/>
    </xf>
    <xf numFmtId="0" fontId="4" fillId="0" borderId="74" xfId="0" applyFont="1" applyBorder="1" applyAlignment="1">
      <alignment horizontal="center" vertical="center"/>
    </xf>
    <xf numFmtId="8" fontId="11" fillId="0" borderId="40" xfId="0" applyNumberFormat="1" applyFont="1" applyBorder="1" applyAlignment="1" applyProtection="1">
      <alignment vertical="center"/>
      <protection locked="0"/>
    </xf>
    <xf numFmtId="8" fontId="11" fillId="0" borderId="62" xfId="0" applyNumberFormat="1" applyFont="1" applyBorder="1" applyAlignment="1" applyProtection="1">
      <alignment vertical="center"/>
      <protection locked="0"/>
    </xf>
    <xf numFmtId="8" fontId="4" fillId="0" borderId="57" xfId="0" applyNumberFormat="1" applyFont="1" applyBorder="1" applyAlignment="1">
      <alignment vertical="center"/>
    </xf>
    <xf numFmtId="165" fontId="43" fillId="3" borderId="41" xfId="17" applyNumberFormat="1" applyFont="1" applyFill="1" applyBorder="1" applyAlignment="1" applyProtection="1">
      <alignment vertical="center"/>
      <protection locked="0"/>
    </xf>
    <xf numFmtId="165" fontId="44" fillId="3" borderId="75" xfId="17" applyNumberFormat="1" applyFont="1" applyFill="1" applyBorder="1" applyAlignment="1" applyProtection="1">
      <alignment vertical="center"/>
    </xf>
    <xf numFmtId="165" fontId="43" fillId="3" borderId="40" xfId="17" applyNumberFormat="1" applyFont="1" applyFill="1" applyBorder="1" applyAlignment="1" applyProtection="1">
      <alignment vertical="center"/>
      <protection locked="0"/>
    </xf>
    <xf numFmtId="165" fontId="43" fillId="3" borderId="63" xfId="17" applyNumberFormat="1" applyFont="1" applyFill="1" applyBorder="1" applyAlignment="1" applyProtection="1">
      <alignment vertical="center"/>
      <protection locked="0"/>
    </xf>
    <xf numFmtId="165" fontId="43" fillId="3" borderId="1" xfId="17" applyNumberFormat="1" applyFont="1" applyFill="1" applyBorder="1" applyAlignment="1" applyProtection="1">
      <alignment vertical="center"/>
      <protection locked="0"/>
    </xf>
    <xf numFmtId="165" fontId="44" fillId="3" borderId="81" xfId="17" applyNumberFormat="1" applyFont="1" applyFill="1" applyBorder="1" applyAlignment="1" applyProtection="1">
      <alignment vertical="center"/>
    </xf>
    <xf numFmtId="8" fontId="62" fillId="0" borderId="59" xfId="0" applyNumberFormat="1" applyFont="1" applyBorder="1" applyAlignment="1" applyProtection="1"/>
    <xf numFmtId="8" fontId="62" fillId="0" borderId="0" xfId="0" applyNumberFormat="1" applyFont="1" applyBorder="1" applyAlignment="1" applyProtection="1"/>
    <xf numFmtId="8" fontId="62" fillId="0" borderId="60" xfId="0" applyNumberFormat="1" applyFont="1" applyBorder="1" applyAlignment="1" applyProtection="1"/>
    <xf numFmtId="0" fontId="6" fillId="0" borderId="49" xfId="0" quotePrefix="1" applyFont="1" applyBorder="1" applyAlignment="1" applyProtection="1"/>
    <xf numFmtId="0" fontId="6" fillId="0" borderId="49" xfId="0" applyFont="1" applyBorder="1" applyAlignment="1" applyProtection="1"/>
    <xf numFmtId="0" fontId="63" fillId="0" borderId="0" xfId="0" applyFont="1" applyBorder="1" applyAlignment="1" applyProtection="1">
      <alignment horizontal="left" vertical="center"/>
    </xf>
    <xf numFmtId="0" fontId="4" fillId="0" borderId="32" xfId="0" quotePrefix="1" applyFont="1" applyBorder="1" applyAlignment="1">
      <alignment horizontal="left" vertical="top" wrapText="1"/>
    </xf>
    <xf numFmtId="0" fontId="6" fillId="0" borderId="82" xfId="0" quotePrefix="1" applyFont="1" applyBorder="1" applyAlignment="1" applyProtection="1"/>
    <xf numFmtId="0" fontId="46" fillId="0" borderId="12" xfId="17" quotePrefix="1" applyFont="1" applyBorder="1" applyAlignment="1">
      <alignment horizontal="centerContinuous" vertical="top" wrapText="1"/>
    </xf>
    <xf numFmtId="0" fontId="46" fillId="0" borderId="38" xfId="17" quotePrefix="1" applyFont="1" applyBorder="1" applyAlignment="1">
      <alignment horizontal="centerContinuous" vertical="top" wrapText="1"/>
    </xf>
    <xf numFmtId="0" fontId="1" fillId="0" borderId="72" xfId="17" applyBorder="1" applyAlignment="1">
      <alignment horizontal="centerContinuous" vertical="top" wrapText="1"/>
    </xf>
    <xf numFmtId="0" fontId="1" fillId="0" borderId="73" xfId="17" applyBorder="1" applyAlignment="1">
      <alignment horizontal="centerContinuous" vertical="top" wrapText="1"/>
    </xf>
    <xf numFmtId="0" fontId="55" fillId="0" borderId="83" xfId="17" applyFont="1" applyBorder="1" applyAlignment="1">
      <alignment horizontal="centerContinuous" vertical="top"/>
    </xf>
    <xf numFmtId="0" fontId="42" fillId="0" borderId="84" xfId="17" applyFont="1" applyBorder="1" applyAlignment="1">
      <alignment horizontal="centerContinuous" vertical="top"/>
    </xf>
    <xf numFmtId="0" fontId="42" fillId="0" borderId="45" xfId="17" applyFont="1" applyBorder="1" applyAlignment="1">
      <alignment horizontal="centerContinuous" vertical="top"/>
    </xf>
    <xf numFmtId="0" fontId="46" fillId="0" borderId="8" xfId="17" quotePrefix="1" applyFont="1" applyBorder="1" applyAlignment="1">
      <alignment horizontal="centerContinuous" vertical="top" wrapText="1"/>
    </xf>
    <xf numFmtId="0" fontId="1" fillId="0" borderId="85" xfId="17" applyBorder="1" applyAlignment="1">
      <alignment horizontal="centerContinuous" vertical="top"/>
    </xf>
    <xf numFmtId="0" fontId="55" fillId="0" borderId="33" xfId="17" applyFont="1" applyBorder="1" applyAlignment="1">
      <alignment horizontal="centerContinuous" vertical="top"/>
    </xf>
    <xf numFmtId="0" fontId="42" fillId="0" borderId="41" xfId="17" applyFont="1" applyBorder="1" applyAlignment="1">
      <alignment horizontal="centerContinuous" vertical="top"/>
    </xf>
    <xf numFmtId="0" fontId="42" fillId="0" borderId="42" xfId="17" applyFont="1" applyBorder="1" applyAlignment="1">
      <alignment horizontal="centerContinuous" vertical="top"/>
    </xf>
    <xf numFmtId="0" fontId="64" fillId="0" borderId="0" xfId="0" applyFont="1" applyProtection="1">
      <protection locked="0"/>
    </xf>
    <xf numFmtId="0" fontId="65" fillId="0" borderId="0" xfId="0" applyFont="1" applyProtection="1">
      <protection locked="0"/>
    </xf>
    <xf numFmtId="0" fontId="65" fillId="0" borderId="0" xfId="0" applyFont="1" applyBorder="1" applyProtection="1">
      <protection locked="0"/>
    </xf>
    <xf numFmtId="0" fontId="60" fillId="0" borderId="0" xfId="0" applyFont="1" applyAlignment="1" applyProtection="1">
      <alignment horizontal="left" indent="1"/>
      <protection locked="0"/>
    </xf>
    <xf numFmtId="17" fontId="65" fillId="0" borderId="0" xfId="0" applyNumberFormat="1" applyFont="1" applyAlignment="1" applyProtection="1">
      <alignment horizontal="right"/>
      <protection locked="0"/>
    </xf>
    <xf numFmtId="0" fontId="59" fillId="0" borderId="0" xfId="0" applyFont="1" applyAlignment="1" applyProtection="1">
      <alignment horizontal="left" indent="1"/>
      <protection locked="0"/>
    </xf>
    <xf numFmtId="0" fontId="59" fillId="0" borderId="0" xfId="0" applyFont="1" applyBorder="1" applyAlignment="1" applyProtection="1">
      <alignment horizontal="left" indent="1"/>
      <protection locked="0"/>
    </xf>
    <xf numFmtId="0" fontId="4" fillId="0" borderId="80" xfId="0" quotePrefix="1" applyFont="1" applyBorder="1" applyAlignment="1">
      <alignment horizontal="left" vertical="center" wrapText="1"/>
    </xf>
    <xf numFmtId="0" fontId="66" fillId="0" borderId="5" xfId="0" applyFont="1" applyBorder="1" applyAlignment="1">
      <alignment horizontal="center"/>
    </xf>
    <xf numFmtId="0" fontId="67" fillId="0" borderId="5" xfId="0" applyFont="1" applyBorder="1" applyAlignment="1">
      <alignment horizontal="center"/>
    </xf>
    <xf numFmtId="0" fontId="68" fillId="0" borderId="5" xfId="0" applyFont="1" applyBorder="1" applyAlignment="1">
      <alignment horizontal="center"/>
    </xf>
    <xf numFmtId="0" fontId="68" fillId="0" borderId="5" xfId="0" applyFont="1" applyBorder="1" applyAlignment="1">
      <alignment horizontal="center" vertical="center"/>
    </xf>
    <xf numFmtId="0" fontId="39" fillId="0" borderId="0" xfId="17" applyFont="1" applyAlignment="1">
      <alignment vertical="top" wrapText="1"/>
    </xf>
    <xf numFmtId="0" fontId="51" fillId="3" borderId="38" xfId="17" applyFont="1" applyFill="1" applyBorder="1" applyAlignment="1" applyProtection="1">
      <alignment horizontal="center" vertical="center" wrapText="1"/>
    </xf>
    <xf numFmtId="0" fontId="51" fillId="3" borderId="72" xfId="17" applyFont="1" applyFill="1" applyBorder="1" applyAlignment="1" applyProtection="1">
      <alignment horizontal="center" vertical="center" wrapText="1"/>
    </xf>
    <xf numFmtId="0" fontId="51" fillId="3" borderId="73" xfId="17" applyFont="1" applyFill="1" applyBorder="1" applyAlignment="1" applyProtection="1">
      <alignment horizontal="center" vertical="center" wrapText="1"/>
    </xf>
    <xf numFmtId="0" fontId="14" fillId="0" borderId="46" xfId="0" applyFont="1" applyFill="1" applyBorder="1" applyAlignment="1" applyProtection="1">
      <alignment horizontal="center" vertical="center"/>
    </xf>
    <xf numFmtId="0" fontId="14" fillId="0" borderId="47" xfId="0" applyFont="1" applyFill="1" applyBorder="1" applyAlignment="1" applyProtection="1">
      <alignment horizontal="center" vertical="center"/>
    </xf>
    <xf numFmtId="0" fontId="51" fillId="0" borderId="72" xfId="0" applyFont="1" applyBorder="1" applyAlignment="1">
      <alignment wrapText="1"/>
    </xf>
    <xf numFmtId="0" fontId="51" fillId="0" borderId="73" xfId="0" applyFont="1" applyBorder="1" applyAlignment="1">
      <alignment wrapText="1"/>
    </xf>
    <xf numFmtId="0" fontId="47" fillId="0" borderId="0" xfId="17" applyFont="1">
      <alignment vertical="top"/>
    </xf>
  </cellXfs>
  <cellStyles count="25">
    <cellStyle name="Article note1" xfId="1" xr:uid="{00000000-0005-0000-0000-000000000000}"/>
    <cellStyle name="Article note2" xfId="2" xr:uid="{00000000-0005-0000-0000-000001000000}"/>
    <cellStyle name="Article note3" xfId="3" xr:uid="{00000000-0005-0000-0000-000002000000}"/>
    <cellStyle name="Article note4" xfId="4" xr:uid="{00000000-0005-0000-0000-000003000000}"/>
    <cellStyle name="Article note5" xfId="5" xr:uid="{00000000-0005-0000-0000-000004000000}"/>
    <cellStyle name="CE" xfId="6" xr:uid="{00000000-0005-0000-0000-000005000000}"/>
    <cellStyle name="Chap 1" xfId="7" xr:uid="{00000000-0005-0000-0000-000006000000}"/>
    <cellStyle name="Chap 2" xfId="8" xr:uid="{00000000-0005-0000-0000-000007000000}"/>
    <cellStyle name="Chap 3" xfId="9" xr:uid="{00000000-0005-0000-0000-000008000000}"/>
    <cellStyle name="Descr Article" xfId="11" xr:uid="{00000000-0005-0000-0000-00000A000000}"/>
    <cellStyle name="Info Entete" xfId="12" xr:uid="{00000000-0005-0000-0000-00000B000000}"/>
    <cellStyle name="Inter Entete" xfId="13" xr:uid="{00000000-0005-0000-0000-00000C000000}"/>
    <cellStyle name="Lien hypertexte" xfId="24" builtinId="8"/>
    <cellStyle name="Loc Litteraire" xfId="14" xr:uid="{00000000-0005-0000-0000-00000E000000}"/>
    <cellStyle name="Loc Structuree" xfId="15" xr:uid="{00000000-0005-0000-0000-00000F000000}"/>
    <cellStyle name="Lot" xfId="16" xr:uid="{00000000-0005-0000-0000-000010000000}"/>
    <cellStyle name="Normal" xfId="0" builtinId="0"/>
    <cellStyle name="Normal_2006 Menuiserie - BPU" xfId="17" xr:uid="{00000000-0005-0000-0000-000012000000}"/>
    <cellStyle name="Note" xfId="10" builtinId="10" customBuiltin="1"/>
    <cellStyle name="Qte Structuree" xfId="18" xr:uid="{00000000-0005-0000-0000-000013000000}"/>
    <cellStyle name="Structure" xfId="19" xr:uid="{00000000-0005-0000-0000-000014000000}"/>
    <cellStyle name="Structure Note" xfId="20" xr:uid="{00000000-0005-0000-0000-000015000000}"/>
    <cellStyle name="Structure_BPU Peinture Edition2006 En cours" xfId="21" xr:uid="{00000000-0005-0000-0000-000016000000}"/>
    <cellStyle name="Titre Article" xfId="22" xr:uid="{00000000-0005-0000-0000-000017000000}"/>
    <cellStyle name="Titre Entete" xfId="23" xr:uid="{00000000-0005-0000-0000-000018000000}"/>
  </cellStyles>
  <dxfs count="1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3399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76200</xdr:colOff>
      <xdr:row>5</xdr:row>
      <xdr:rowOff>101600</xdr:rowOff>
    </xdr:to>
    <xdr:pic>
      <xdr:nvPicPr>
        <xdr:cNvPr id="1030" name="Picture 1" descr="logoquadri_150dpi_25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0025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H38"/>
  <sheetViews>
    <sheetView showGridLines="0" view="pageBreakPreview" topLeftCell="A25" zoomScaleNormal="100" zoomScaleSheetLayoutView="100" workbookViewId="0">
      <selection activeCell="E33" sqref="E33"/>
    </sheetView>
  </sheetViews>
  <sheetFormatPr baseColWidth="10" defaultColWidth="11.42578125" defaultRowHeight="12.75"/>
  <cols>
    <col min="1" max="2" width="16.7109375" style="32" customWidth="1"/>
    <col min="3" max="3" width="21.7109375" style="32" customWidth="1"/>
    <col min="4" max="5" width="16.7109375" style="32" customWidth="1"/>
    <col min="6" max="16384" width="11.42578125" style="32"/>
  </cols>
  <sheetData>
    <row r="1" spans="1:8">
      <c r="A1" s="263"/>
      <c r="B1" s="31"/>
    </row>
    <row r="2" spans="1:8" ht="23.25">
      <c r="A2" s="263"/>
      <c r="B2" s="184" t="s">
        <v>25</v>
      </c>
      <c r="C2" s="33"/>
      <c r="D2" s="33"/>
      <c r="E2" s="33"/>
    </row>
    <row r="3" spans="1:8" ht="23.25">
      <c r="A3" s="263"/>
      <c r="B3" s="184" t="s">
        <v>26</v>
      </c>
      <c r="C3" s="33"/>
      <c r="D3" s="33"/>
      <c r="E3" s="33"/>
    </row>
    <row r="4" spans="1:8" ht="20.25">
      <c r="A4" s="263"/>
      <c r="B4" s="34"/>
      <c r="C4" s="33"/>
      <c r="D4" s="33"/>
      <c r="E4" s="33"/>
    </row>
    <row r="5" spans="1:8" ht="15">
      <c r="A5" s="263"/>
      <c r="B5" s="35" t="s">
        <v>43</v>
      </c>
      <c r="C5" s="33"/>
      <c r="D5" s="33"/>
      <c r="E5" s="33"/>
    </row>
    <row r="6" spans="1:8">
      <c r="A6" s="263"/>
      <c r="B6" s="36"/>
      <c r="C6" s="33"/>
      <c r="D6" s="33"/>
      <c r="E6" s="33"/>
      <c r="H6" s="54"/>
    </row>
    <row r="7" spans="1:8">
      <c r="A7" s="263"/>
      <c r="B7" s="185" t="s">
        <v>42</v>
      </c>
      <c r="C7" s="186"/>
      <c r="D7" s="185"/>
      <c r="E7" s="33"/>
    </row>
    <row r="8" spans="1:8">
      <c r="A8" s="37"/>
    </row>
    <row r="9" spans="1:8" ht="13.5" thickBot="1">
      <c r="A9" s="37"/>
    </row>
    <row r="10" spans="1:8" ht="12" customHeight="1" thickTop="1">
      <c r="A10" s="38"/>
      <c r="B10" s="39"/>
      <c r="C10" s="39"/>
      <c r="D10" s="39"/>
      <c r="E10" s="40"/>
    </row>
    <row r="11" spans="1:8" ht="12" customHeight="1">
      <c r="A11" s="41"/>
      <c r="B11" s="42"/>
      <c r="C11" s="42"/>
      <c r="D11" s="42"/>
      <c r="E11" s="43"/>
    </row>
    <row r="12" spans="1:8" ht="60">
      <c r="A12" s="239" t="s">
        <v>65</v>
      </c>
      <c r="B12" s="42"/>
      <c r="C12" s="42"/>
      <c r="D12" s="42"/>
      <c r="E12" s="43"/>
    </row>
    <row r="13" spans="1:8" ht="12" customHeight="1">
      <c r="A13" s="41"/>
      <c r="B13" s="42"/>
      <c r="C13" s="42"/>
      <c r="D13" s="42"/>
      <c r="E13" s="43"/>
    </row>
    <row r="14" spans="1:8" ht="12" customHeight="1" thickBot="1">
      <c r="A14" s="45"/>
      <c r="B14" s="46"/>
      <c r="C14" s="46"/>
      <c r="D14" s="46"/>
      <c r="E14" s="47"/>
    </row>
    <row r="15" spans="1:8" ht="12.95" customHeight="1" thickTop="1">
      <c r="A15" s="48"/>
      <c r="B15" s="33"/>
      <c r="C15" s="33"/>
      <c r="D15" s="33"/>
      <c r="E15" s="33"/>
    </row>
    <row r="16" spans="1:8" ht="12.95" customHeight="1" thickBot="1">
      <c r="A16" s="48"/>
      <c r="B16" s="33"/>
      <c r="C16" s="33"/>
      <c r="D16" s="33"/>
      <c r="E16" s="33"/>
    </row>
    <row r="17" spans="1:5" s="181" customFormat="1" ht="15.75">
      <c r="A17" s="243"/>
      <c r="B17" s="244"/>
      <c r="C17" s="244"/>
      <c r="D17" s="244"/>
      <c r="E17" s="245"/>
    </row>
    <row r="18" spans="1:5" ht="60">
      <c r="A18" s="246" t="s">
        <v>194</v>
      </c>
      <c r="B18" s="42"/>
      <c r="C18" s="42"/>
      <c r="D18" s="42"/>
      <c r="E18" s="247"/>
    </row>
    <row r="19" spans="1:5" s="181" customFormat="1" ht="21.95" customHeight="1" thickBot="1">
      <c r="A19" s="248"/>
      <c r="B19" s="249"/>
      <c r="C19" s="249"/>
      <c r="D19" s="249"/>
      <c r="E19" s="250"/>
    </row>
    <row r="20" spans="1:5" ht="12.95" customHeight="1" thickBot="1">
      <c r="A20" s="53"/>
      <c r="B20" s="42"/>
      <c r="C20" s="42"/>
      <c r="D20" s="42"/>
      <c r="E20" s="42"/>
    </row>
    <row r="21" spans="1:5" ht="90.75" thickBot="1">
      <c r="A21" s="240" t="s">
        <v>75</v>
      </c>
      <c r="B21" s="241"/>
      <c r="C21" s="241"/>
      <c r="D21" s="241"/>
      <c r="E21" s="242"/>
    </row>
    <row r="22" spans="1:5" s="54" customFormat="1">
      <c r="A22" s="182"/>
      <c r="B22" s="183"/>
      <c r="C22" s="183"/>
      <c r="D22" s="183"/>
      <c r="E22" s="183"/>
    </row>
    <row r="23" spans="1:5" ht="12.95" customHeight="1" thickBot="1">
      <c r="A23" s="48"/>
      <c r="B23" s="33"/>
      <c r="C23" s="33"/>
      <c r="D23" s="33"/>
      <c r="E23" s="33"/>
    </row>
    <row r="24" spans="1:5" ht="12" customHeight="1" thickTop="1">
      <c r="A24" s="49"/>
      <c r="B24" s="39"/>
      <c r="C24" s="39"/>
      <c r="D24" s="39"/>
      <c r="E24" s="40"/>
    </row>
    <row r="25" spans="1:5" ht="12" customHeight="1">
      <c r="A25" s="50"/>
      <c r="B25" s="42"/>
      <c r="C25" s="42"/>
      <c r="D25" s="42"/>
      <c r="E25" s="43"/>
    </row>
    <row r="26" spans="1:5" ht="30">
      <c r="A26" s="44" t="s">
        <v>13</v>
      </c>
      <c r="B26" s="42"/>
      <c r="C26" s="42"/>
      <c r="D26" s="42"/>
      <c r="E26" s="43"/>
    </row>
    <row r="27" spans="1:5" ht="30">
      <c r="A27" s="44" t="s">
        <v>14</v>
      </c>
      <c r="B27" s="42"/>
      <c r="C27" s="42"/>
      <c r="D27" s="42"/>
      <c r="E27" s="43"/>
    </row>
    <row r="28" spans="1:5" ht="30">
      <c r="A28" s="44" t="s">
        <v>15</v>
      </c>
      <c r="B28" s="42"/>
      <c r="C28" s="42"/>
      <c r="D28" s="42"/>
      <c r="E28" s="43"/>
    </row>
    <row r="29" spans="1:5" ht="12" customHeight="1">
      <c r="A29" s="50"/>
      <c r="B29" s="42"/>
      <c r="C29" s="42"/>
      <c r="D29" s="42"/>
      <c r="E29" s="43"/>
    </row>
    <row r="30" spans="1:5" ht="12" customHeight="1" thickBot="1">
      <c r="A30" s="51"/>
      <c r="B30" s="46"/>
      <c r="C30" s="46"/>
      <c r="D30" s="46"/>
      <c r="E30" s="47"/>
    </row>
    <row r="31" spans="1:5" ht="13.5" thickTop="1">
      <c r="A31" s="37"/>
    </row>
    <row r="32" spans="1:5">
      <c r="A32" s="37"/>
    </row>
    <row r="33" spans="1:4">
      <c r="A33" s="37"/>
    </row>
    <row r="34" spans="1:4">
      <c r="A34" s="37"/>
    </row>
    <row r="35" spans="1:4">
      <c r="A35" s="37"/>
    </row>
    <row r="36" spans="1:4">
      <c r="A36" s="37"/>
    </row>
    <row r="37" spans="1:4">
      <c r="A37" s="37"/>
    </row>
    <row r="38" spans="1:4" ht="25.5">
      <c r="A38" s="52"/>
      <c r="D38" s="271" t="s">
        <v>195</v>
      </c>
    </row>
  </sheetData>
  <mergeCells count="1">
    <mergeCell ref="A1:A7"/>
  </mergeCells>
  <phoneticPr fontId="38" type="noConversion"/>
  <printOptions horizontalCentered="1"/>
  <pageMargins left="0.6692913385826772" right="0.6692913385826772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9"/>
  <sheetViews>
    <sheetView showGridLines="0" zoomScaleNormal="100" workbookViewId="0">
      <selection activeCell="E14" sqref="E14:E15"/>
    </sheetView>
  </sheetViews>
  <sheetFormatPr baseColWidth="10" defaultColWidth="11.42578125" defaultRowHeight="12.75"/>
  <cols>
    <col min="1" max="1" width="1.5703125" style="147" customWidth="1"/>
    <col min="2" max="2" width="2.140625" style="147" customWidth="1"/>
    <col min="3" max="3" width="26" style="147" customWidth="1"/>
    <col min="4" max="4" width="34.5703125" style="147" customWidth="1"/>
    <col min="5" max="7" width="11.7109375" style="147" customWidth="1"/>
    <col min="8" max="8" width="0.85546875" style="148" customWidth="1"/>
    <col min="9" max="9" width="12.7109375" style="147" customWidth="1"/>
    <col min="10" max="10" width="1.7109375" style="147" customWidth="1"/>
    <col min="11" max="12" width="8.7109375" style="147" customWidth="1"/>
    <col min="13" max="13" width="9.7109375" style="147" customWidth="1"/>
    <col min="14" max="16384" width="11.42578125" style="147"/>
  </cols>
  <sheetData>
    <row r="1" spans="1:13" s="252" customFormat="1" ht="19.5">
      <c r="A1" s="251" t="str">
        <f>+'Page de garde'!A18</f>
        <v>RENOVATION DES SYSTÈMES DE SECURITE INCENDIE</v>
      </c>
      <c r="H1" s="253"/>
      <c r="M1" s="255" t="e">
        <f>+'Page de garde'!#REF!</f>
        <v>#REF!</v>
      </c>
    </row>
    <row r="2" spans="1:13" s="187" customFormat="1" ht="15">
      <c r="A2" s="254" t="str">
        <f>'Page de garde'!A21</f>
        <v>AUDIT DES INSTALLATOINS EXISTANTES ET ETUDE DE FAISABLITE</v>
      </c>
      <c r="H2" s="188"/>
    </row>
    <row r="3" spans="1:13" s="187" customFormat="1" ht="14.25">
      <c r="A3" s="187" t="e">
        <f>'Page de garde'!#REF!</f>
        <v>#REF!</v>
      </c>
      <c r="H3" s="188"/>
    </row>
    <row r="4" spans="1:13" ht="45" customHeight="1">
      <c r="A4" s="100" t="s">
        <v>23</v>
      </c>
      <c r="B4" s="101"/>
      <c r="C4" s="101"/>
      <c r="D4" s="101"/>
      <c r="E4" s="101"/>
      <c r="F4" s="101"/>
      <c r="G4" s="101"/>
      <c r="H4" s="102"/>
      <c r="I4" s="101"/>
      <c r="J4" s="101"/>
      <c r="K4" s="103"/>
      <c r="L4" s="103"/>
      <c r="M4" s="103"/>
    </row>
    <row r="5" spans="1:13" s="148" customFormat="1" ht="9.9499999999999993" customHeight="1">
      <c r="A5" s="104"/>
      <c r="B5" s="102"/>
      <c r="C5" s="102"/>
      <c r="D5" s="102"/>
      <c r="E5" s="102"/>
      <c r="F5" s="102"/>
      <c r="G5" s="102"/>
      <c r="H5" s="102"/>
      <c r="I5" s="102"/>
      <c r="J5" s="102"/>
      <c r="K5" s="105"/>
      <c r="L5" s="105"/>
      <c r="M5" s="105"/>
    </row>
    <row r="6" spans="1:13" s="148" customFormat="1" ht="25.5">
      <c r="A6" s="106" t="s">
        <v>10</v>
      </c>
      <c r="B6" s="102"/>
      <c r="C6" s="102"/>
      <c r="D6" s="102"/>
      <c r="E6" s="102"/>
      <c r="F6" s="102"/>
      <c r="G6" s="102"/>
      <c r="H6" s="102"/>
      <c r="I6" s="102"/>
      <c r="J6" s="102"/>
      <c r="K6" s="105"/>
      <c r="L6" s="105"/>
      <c r="M6" s="105"/>
    </row>
    <row r="7" spans="1:13" s="148" customFormat="1" ht="15" customHeight="1" thickBot="1">
      <c r="A7" s="107"/>
      <c r="B7" s="108"/>
      <c r="C7" s="108"/>
      <c r="D7" s="108"/>
      <c r="E7" s="108"/>
      <c r="F7" s="108"/>
      <c r="G7" s="108"/>
      <c r="H7" s="108"/>
      <c r="I7" s="108"/>
      <c r="J7" s="102"/>
      <c r="K7" s="105"/>
      <c r="L7" s="105"/>
      <c r="M7" s="105"/>
    </row>
    <row r="8" spans="1:13" s="149" customFormat="1" ht="31.5" customHeight="1" thickTop="1" thickBot="1">
      <c r="A8" s="109"/>
      <c r="B8" s="110" t="s">
        <v>16</v>
      </c>
      <c r="C8" s="111"/>
      <c r="D8" s="112"/>
      <c r="E8" s="207" t="s">
        <v>3</v>
      </c>
      <c r="F8" s="208" t="s">
        <v>5</v>
      </c>
      <c r="G8" s="208" t="s">
        <v>5</v>
      </c>
      <c r="H8" s="113"/>
      <c r="I8" s="267" t="s">
        <v>4</v>
      </c>
      <c r="J8" s="114"/>
      <c r="K8" s="264" t="s">
        <v>18</v>
      </c>
      <c r="L8" s="265"/>
      <c r="M8" s="266"/>
    </row>
    <row r="9" spans="1:13" s="149" customFormat="1" ht="23.25" thickBot="1">
      <c r="A9" s="109"/>
      <c r="B9" s="110"/>
      <c r="C9" s="111"/>
      <c r="D9" s="112"/>
      <c r="E9" s="209" t="s">
        <v>46</v>
      </c>
      <c r="F9" s="209" t="s">
        <v>47</v>
      </c>
      <c r="G9" s="209" t="s">
        <v>48</v>
      </c>
      <c r="H9" s="113"/>
      <c r="I9" s="268"/>
      <c r="J9" s="114"/>
      <c r="K9" s="71" t="s">
        <v>19</v>
      </c>
      <c r="L9" s="72" t="s">
        <v>20</v>
      </c>
      <c r="M9" s="73" t="s">
        <v>21</v>
      </c>
    </row>
    <row r="10" spans="1:13" s="150" customFormat="1" ht="9.75" customHeight="1" thickTop="1">
      <c r="A10" s="105"/>
      <c r="B10" s="105"/>
      <c r="C10" s="105"/>
      <c r="D10" s="105"/>
      <c r="E10" s="115"/>
      <c r="F10" s="115"/>
      <c r="G10" s="115"/>
      <c r="H10" s="105"/>
      <c r="I10" s="116"/>
      <c r="J10" s="117"/>
      <c r="K10" s="210"/>
      <c r="L10" s="211"/>
      <c r="M10" s="212"/>
    </row>
    <row r="11" spans="1:13" s="152" customFormat="1">
      <c r="A11" s="122"/>
      <c r="B11" s="122"/>
      <c r="C11" s="234" t="s">
        <v>89</v>
      </c>
      <c r="D11" s="238"/>
      <c r="E11" s="124">
        <f>'DPGF - Base'!D27</f>
        <v>0</v>
      </c>
      <c r="F11" s="124">
        <f>'DPGF - Base'!E27</f>
        <v>0</v>
      </c>
      <c r="G11" s="124">
        <f>'DPGF - Base'!F27</f>
        <v>0</v>
      </c>
      <c r="H11" s="125"/>
      <c r="I11" s="126">
        <f>SUM(E11:G11)</f>
        <v>0</v>
      </c>
      <c r="J11" s="127"/>
      <c r="K11" s="128">
        <f>'DPGF - Base'!I27</f>
        <v>0</v>
      </c>
      <c r="L11" s="129">
        <f>'DPGF - Base'!J27</f>
        <v>0</v>
      </c>
      <c r="M11" s="77">
        <f>K11+L11</f>
        <v>0</v>
      </c>
    </row>
    <row r="12" spans="1:13" s="152" customFormat="1" ht="15" customHeight="1">
      <c r="A12" s="122"/>
      <c r="B12" s="122"/>
      <c r="C12" s="235" t="s">
        <v>67</v>
      </c>
      <c r="D12" s="123"/>
      <c r="E12" s="124">
        <f>'DPGF - Base'!D167</f>
        <v>0</v>
      </c>
      <c r="F12" s="124">
        <f>'DPGF - Base'!E167</f>
        <v>0</v>
      </c>
      <c r="G12" s="124">
        <f>'DPGF - Base'!F167</f>
        <v>0</v>
      </c>
      <c r="H12" s="125"/>
      <c r="I12" s="126">
        <f>SUM(E12:G12)</f>
        <v>0</v>
      </c>
      <c r="J12" s="127"/>
      <c r="K12" s="128">
        <f>'DPGF - Base'!I167</f>
        <v>0</v>
      </c>
      <c r="L12" s="129">
        <f>'DPGF - Base'!J167</f>
        <v>0</v>
      </c>
      <c r="M12" s="77">
        <f>K12+L12</f>
        <v>0</v>
      </c>
    </row>
    <row r="13" spans="1:13" s="152" customFormat="1" ht="15" customHeight="1">
      <c r="A13" s="122"/>
      <c r="B13" s="122"/>
      <c r="C13" s="234" t="s">
        <v>64</v>
      </c>
      <c r="D13" s="123"/>
      <c r="E13" s="124">
        <f>'DPGF - Base'!D189</f>
        <v>0</v>
      </c>
      <c r="F13" s="124">
        <f>'DPGF - Base'!E189</f>
        <v>0</v>
      </c>
      <c r="G13" s="124">
        <f>'DPGF - Base'!F189</f>
        <v>0</v>
      </c>
      <c r="H13" s="125"/>
      <c r="I13" s="126">
        <f>SUM(E13:G13)</f>
        <v>0</v>
      </c>
      <c r="J13" s="127"/>
      <c r="K13" s="128">
        <f>'DPGF - Base'!I189</f>
        <v>0</v>
      </c>
      <c r="L13" s="129">
        <f>'DPGF - Base'!J189</f>
        <v>0</v>
      </c>
      <c r="M13" s="77">
        <f>K13+L13</f>
        <v>0</v>
      </c>
    </row>
    <row r="14" spans="1:13" s="151" customFormat="1" ht="9.9499999999999993" customHeight="1" thickBot="1">
      <c r="A14" s="118"/>
      <c r="B14" s="119"/>
      <c r="C14" s="236"/>
      <c r="D14" s="120"/>
      <c r="E14" s="130"/>
      <c r="F14" s="130"/>
      <c r="G14" s="130"/>
      <c r="H14" s="121"/>
      <c r="I14" s="131"/>
      <c r="J14" s="102"/>
      <c r="K14" s="132"/>
      <c r="L14" s="133"/>
      <c r="M14" s="78"/>
    </row>
    <row r="15" spans="1:13" s="151" customFormat="1" ht="18.75" customHeight="1" thickBot="1">
      <c r="A15" s="118"/>
      <c r="B15" s="118"/>
      <c r="C15" s="134" t="s">
        <v>8</v>
      </c>
      <c r="D15" s="134"/>
      <c r="E15" s="135">
        <f t="shared" ref="E15:G15" si="0">SUBTOTAL(9,E11:E14)</f>
        <v>0</v>
      </c>
      <c r="F15" s="135">
        <f t="shared" si="0"/>
        <v>0</v>
      </c>
      <c r="G15" s="135">
        <f t="shared" si="0"/>
        <v>0</v>
      </c>
      <c r="H15" s="136"/>
      <c r="I15" s="137">
        <f>SUBTOTAL(9,I11:I14)</f>
        <v>0</v>
      </c>
      <c r="J15" s="118"/>
      <c r="K15" s="138">
        <f>SUBTOTAL(9,K11:K14)</f>
        <v>0</v>
      </c>
      <c r="L15" s="139">
        <f>SUBTOTAL(9,L11:L14)</f>
        <v>0</v>
      </c>
      <c r="M15" s="81">
        <f>SUBTOTAL(9,M11:M14)</f>
        <v>0</v>
      </c>
    </row>
    <row r="16" spans="1:13" s="153" customFormat="1" ht="18" customHeight="1" thickBot="1">
      <c r="A16" s="140"/>
      <c r="B16" s="140"/>
      <c r="C16" s="141" t="s">
        <v>24</v>
      </c>
      <c r="D16" s="134"/>
      <c r="E16" s="231">
        <f t="shared" ref="E16:G16" si="1">E15*0.2</f>
        <v>0</v>
      </c>
      <c r="F16" s="231">
        <f t="shared" si="1"/>
        <v>0</v>
      </c>
      <c r="G16" s="231">
        <f t="shared" si="1"/>
        <v>0</v>
      </c>
      <c r="H16" s="232"/>
      <c r="I16" s="233">
        <f>I15*0.2</f>
        <v>0</v>
      </c>
      <c r="J16" s="140"/>
      <c r="K16" s="118"/>
      <c r="L16" s="118"/>
      <c r="M16" s="118"/>
    </row>
    <row r="17" spans="1:13" s="151" customFormat="1" ht="24.95" customHeight="1" thickBot="1">
      <c r="A17" s="118"/>
      <c r="B17" s="118"/>
      <c r="C17" s="142" t="s">
        <v>9</v>
      </c>
      <c r="D17" s="134"/>
      <c r="E17" s="143">
        <f t="shared" ref="E17:G17" si="2">E15+E16</f>
        <v>0</v>
      </c>
      <c r="F17" s="143">
        <f t="shared" si="2"/>
        <v>0</v>
      </c>
      <c r="G17" s="143">
        <f t="shared" si="2"/>
        <v>0</v>
      </c>
      <c r="H17" s="136"/>
      <c r="I17" s="144">
        <f>I15+I16</f>
        <v>0</v>
      </c>
      <c r="J17" s="118"/>
      <c r="K17" s="145"/>
      <c r="L17" s="145"/>
      <c r="M17" s="145"/>
    </row>
    <row r="18" spans="1:13" s="150" customFormat="1" ht="17.25" customHeight="1" thickTop="1">
      <c r="A18" s="148"/>
      <c r="B18" s="148"/>
      <c r="C18" s="148"/>
      <c r="D18" s="148"/>
      <c r="E18" s="148"/>
      <c r="F18" s="148"/>
      <c r="G18" s="148"/>
      <c r="H18" s="148"/>
      <c r="I18" s="148"/>
      <c r="K18" s="147"/>
      <c r="L18" s="147"/>
      <c r="M18" s="147"/>
    </row>
    <row r="19" spans="1:13">
      <c r="C19" s="154" t="s">
        <v>11</v>
      </c>
      <c r="D19" s="154"/>
      <c r="E19" s="155"/>
      <c r="F19" s="155"/>
      <c r="G19" s="155"/>
      <c r="I19" s="158"/>
      <c r="K19" s="156"/>
      <c r="L19" s="156"/>
      <c r="M19" s="156"/>
    </row>
    <row r="20" spans="1:13" s="156" customFormat="1" ht="12">
      <c r="C20" s="156" t="s">
        <v>12</v>
      </c>
      <c r="H20" s="157"/>
    </row>
    <row r="21" spans="1:13" s="156" customFormat="1">
      <c r="H21" s="157"/>
      <c r="K21" s="147"/>
      <c r="L21" s="147"/>
      <c r="M21" s="147"/>
    </row>
    <row r="28" spans="1:13">
      <c r="K28" s="150"/>
      <c r="L28" s="150"/>
      <c r="M28" s="150"/>
    </row>
    <row r="29" spans="1:13" s="150" customFormat="1" ht="17.25" customHeight="1">
      <c r="A29" s="148"/>
      <c r="B29" s="148"/>
      <c r="C29" s="148"/>
      <c r="D29" s="148"/>
      <c r="E29" s="148"/>
      <c r="F29" s="148"/>
      <c r="G29" s="148"/>
      <c r="H29" s="148"/>
      <c r="I29" s="148"/>
      <c r="K29" s="147"/>
      <c r="L29" s="147"/>
      <c r="M29" s="147"/>
    </row>
  </sheetData>
  <mergeCells count="2">
    <mergeCell ref="K8:M8"/>
    <mergeCell ref="I8:I9"/>
  </mergeCells>
  <phoneticPr fontId="0" type="noConversion"/>
  <conditionalFormatting sqref="E29:F29 J15:J21 E10:F11 G11 E14:F21 H29:J29 H10:I11 H14:I21 E12:I13">
    <cfRule type="cellIs" dxfId="158" priority="4" stopIfTrue="1" operator="equal">
      <formula>0</formula>
    </cfRule>
  </conditionalFormatting>
  <conditionalFormatting sqref="G29 G10 G14:G21">
    <cfRule type="cellIs" dxfId="157" priority="2" stopIfTrue="1" operator="equal">
      <formula>0</formula>
    </cfRule>
  </conditionalFormatting>
  <pageMargins left="0.19685039370078741" right="0.19685039370078741" top="0.39370078740157483" bottom="0.59055118110236227" header="0.31496062992125984" footer="0.31496062992125984"/>
  <pageSetup paperSize="9" scale="72" orientation="portrait" r:id="rId1"/>
  <headerFooter alignWithMargins="0">
    <oddFooter>&amp;L&amp;F
&amp;Z&amp;RPage -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92"/>
  <sheetViews>
    <sheetView showGridLines="0" tabSelected="1" view="pageBreakPreview" topLeftCell="A160" zoomScaleNormal="130" zoomScaleSheetLayoutView="100" workbookViewId="0">
      <selection activeCell="D177" sqref="D177"/>
    </sheetView>
  </sheetViews>
  <sheetFormatPr baseColWidth="10" defaultColWidth="11.42578125" defaultRowHeight="12.75"/>
  <cols>
    <col min="1" max="1" width="4.85546875" style="2" customWidth="1"/>
    <col min="2" max="2" width="73.28515625" style="2" customWidth="1"/>
    <col min="3" max="3" width="4.7109375" style="2" customWidth="1"/>
    <col min="4" max="6" width="11.5703125" style="147" customWidth="1"/>
    <col min="7" max="7" width="12.7109375" style="2" customWidth="1"/>
    <col min="8" max="8" width="0.85546875" style="2" customWidth="1"/>
    <col min="9" max="10" width="8.7109375" style="2" customWidth="1"/>
    <col min="11" max="11" width="9.7109375" style="2" customWidth="1"/>
    <col min="12" max="16384" width="11.42578125" style="2"/>
  </cols>
  <sheetData>
    <row r="1" spans="1:11" s="252" customFormat="1" ht="19.5">
      <c r="A1" s="251" t="str">
        <f>+'Récap. DPGF'!A1</f>
        <v>RENOVATION DES SYSTÈMES DE SECURITE INCENDIE</v>
      </c>
      <c r="H1" s="253"/>
      <c r="K1" s="255" t="e">
        <f>'Récap. DPGF'!M1</f>
        <v>#REF!</v>
      </c>
    </row>
    <row r="2" spans="1:11" s="256" customFormat="1" ht="14.25">
      <c r="A2" s="256" t="str">
        <f>'Récap. DPGF'!A2</f>
        <v>AUDIT DES INSTALLATOINS EXISTANTES ET ETUDE DE FAISABLITE</v>
      </c>
      <c r="H2" s="257"/>
    </row>
    <row r="3" spans="1:11" ht="18.75">
      <c r="A3" s="12" t="str">
        <f>'Récap. DPGF'!A4</f>
        <v>Cadre de Décomposition de Prix Global et Forfaitaire</v>
      </c>
      <c r="B3" s="13"/>
      <c r="C3" s="13"/>
      <c r="D3" s="146"/>
      <c r="E3" s="146"/>
      <c r="F3" s="146"/>
      <c r="G3" s="13"/>
      <c r="H3" s="13"/>
    </row>
    <row r="4" spans="1:11" ht="9.9499999999999993" customHeight="1" thickBot="1">
      <c r="A4" s="12"/>
      <c r="B4" s="13"/>
      <c r="C4" s="13"/>
      <c r="D4" s="146"/>
      <c r="E4" s="146"/>
      <c r="F4" s="146"/>
      <c r="G4" s="13"/>
      <c r="H4" s="13"/>
    </row>
    <row r="5" spans="1:11" s="1" customFormat="1" ht="24.95" customHeight="1" thickTop="1" thickBot="1">
      <c r="A5" s="85" t="s">
        <v>1</v>
      </c>
      <c r="B5" s="86" t="s">
        <v>0</v>
      </c>
      <c r="C5" s="87"/>
      <c r="D5" s="213" t="s">
        <v>3</v>
      </c>
      <c r="E5" s="214" t="s">
        <v>5</v>
      </c>
      <c r="F5" s="214" t="s">
        <v>5</v>
      </c>
      <c r="G5" s="88" t="s">
        <v>4</v>
      </c>
      <c r="H5" s="3"/>
      <c r="I5" s="264" t="s">
        <v>18</v>
      </c>
      <c r="J5" s="269"/>
      <c r="K5" s="270"/>
    </row>
    <row r="6" spans="1:11" s="1" customFormat="1" ht="22.5" customHeight="1" thickBot="1">
      <c r="A6" s="82"/>
      <c r="B6" s="83"/>
      <c r="C6" s="84"/>
      <c r="D6" s="215" t="str">
        <f>'Récap. DPGF'!E9</f>
        <v>BET A</v>
      </c>
      <c r="E6" s="215" t="str">
        <f>'Récap. DPGF'!F9</f>
        <v>BET B</v>
      </c>
      <c r="F6" s="215" t="str">
        <f>'Récap. DPGF'!G9</f>
        <v>BET C</v>
      </c>
      <c r="G6" s="89"/>
      <c r="H6" s="3"/>
      <c r="I6" s="71" t="s">
        <v>19</v>
      </c>
      <c r="J6" s="72" t="s">
        <v>20</v>
      </c>
      <c r="K6" s="73" t="s">
        <v>21</v>
      </c>
    </row>
    <row r="7" spans="1:11" s="20" customFormat="1">
      <c r="A7" s="14"/>
      <c r="B7" s="6"/>
      <c r="C7" s="9"/>
      <c r="D7" s="159"/>
      <c r="E7" s="160"/>
      <c r="F7" s="160"/>
      <c r="G7" s="24"/>
      <c r="I7" s="74"/>
      <c r="J7" s="75"/>
      <c r="K7" s="76"/>
    </row>
    <row r="8" spans="1:11" s="23" customFormat="1" ht="18.75" customHeight="1">
      <c r="A8" s="30" t="str">
        <f>'Récap. DPGF'!C11</f>
        <v>1 - Audit du système de sécurité incendie existants</v>
      </c>
      <c r="C8" s="22"/>
      <c r="D8" s="161"/>
      <c r="E8" s="162"/>
      <c r="F8" s="162"/>
      <c r="G8" s="25"/>
      <c r="I8" s="74"/>
      <c r="J8" s="75"/>
      <c r="K8" s="76"/>
    </row>
    <row r="9" spans="1:11" s="203" customFormat="1" ht="9.9499999999999993" customHeight="1">
      <c r="A9" s="201"/>
      <c r="B9" s="202"/>
      <c r="C9" s="191"/>
      <c r="D9" s="159"/>
      <c r="E9" s="160"/>
      <c r="F9" s="160"/>
      <c r="G9" s="192"/>
      <c r="I9" s="204"/>
      <c r="J9" s="205"/>
      <c r="K9" s="206"/>
    </row>
    <row r="10" spans="1:11" s="20" customFormat="1" ht="15">
      <c r="A10" s="14"/>
      <c r="B10" s="93" t="s">
        <v>49</v>
      </c>
      <c r="C10" s="9"/>
      <c r="D10" s="159"/>
      <c r="E10" s="160"/>
      <c r="F10" s="160"/>
      <c r="G10" s="24"/>
      <c r="I10" s="177"/>
      <c r="J10" s="178"/>
      <c r="K10" s="179"/>
    </row>
    <row r="11" spans="1:11" s="20" customFormat="1" ht="25.5">
      <c r="A11" s="59" t="s">
        <v>27</v>
      </c>
      <c r="B11" s="216" t="s">
        <v>45</v>
      </c>
      <c r="C11" s="8" t="s">
        <v>2</v>
      </c>
      <c r="D11" s="163"/>
      <c r="E11" s="164"/>
      <c r="F11" s="164"/>
      <c r="G11" s="26">
        <f>SUM(D11:F11)</f>
        <v>0</v>
      </c>
      <c r="I11" s="90"/>
      <c r="J11" s="91"/>
      <c r="K11" s="92">
        <f t="shared" ref="K11" si="0">I11+J11</f>
        <v>0</v>
      </c>
    </row>
    <row r="12" spans="1:11" s="20" customFormat="1" ht="25.5">
      <c r="A12" s="59" t="s">
        <v>28</v>
      </c>
      <c r="B12" s="258" t="s">
        <v>62</v>
      </c>
      <c r="C12" s="8" t="s">
        <v>2</v>
      </c>
      <c r="D12" s="163"/>
      <c r="E12" s="164"/>
      <c r="F12" s="164"/>
      <c r="G12" s="26">
        <f>SUM(D12:F12)</f>
        <v>0</v>
      </c>
      <c r="H12" s="1"/>
      <c r="I12" s="90"/>
      <c r="J12" s="91"/>
      <c r="K12" s="92">
        <f t="shared" ref="K12" si="1">I12+J12</f>
        <v>0</v>
      </c>
    </row>
    <row r="13" spans="1:11" s="20" customFormat="1" ht="15">
      <c r="A13" s="14"/>
      <c r="B13" s="93"/>
      <c r="C13" s="9"/>
      <c r="D13" s="159"/>
      <c r="E13" s="160"/>
      <c r="F13" s="160"/>
      <c r="G13" s="24"/>
      <c r="I13" s="177"/>
      <c r="J13" s="178"/>
      <c r="K13" s="179"/>
    </row>
    <row r="14" spans="1:11" s="20" customFormat="1" ht="15">
      <c r="A14" s="14"/>
      <c r="B14" s="93" t="s">
        <v>68</v>
      </c>
      <c r="C14" s="9"/>
      <c r="D14" s="159"/>
      <c r="E14" s="160"/>
      <c r="F14" s="160"/>
      <c r="G14" s="24"/>
      <c r="I14" s="177"/>
      <c r="J14" s="178"/>
      <c r="K14" s="179"/>
    </row>
    <row r="15" spans="1:11" s="20" customFormat="1" ht="15" customHeight="1">
      <c r="A15" s="176" t="s">
        <v>29</v>
      </c>
      <c r="B15" s="216" t="s">
        <v>69</v>
      </c>
      <c r="C15" s="8" t="s">
        <v>2</v>
      </c>
      <c r="D15" s="163"/>
      <c r="E15" s="164"/>
      <c r="F15" s="164"/>
      <c r="G15" s="26">
        <f>SUM(D15:F15)</f>
        <v>0</v>
      </c>
      <c r="H15" s="1"/>
      <c r="I15" s="90"/>
      <c r="J15" s="91"/>
      <c r="K15" s="92">
        <f t="shared" ref="K15:K17" si="2">I15+J15</f>
        <v>0</v>
      </c>
    </row>
    <row r="16" spans="1:11" s="20" customFormat="1" ht="15" customHeight="1">
      <c r="A16" s="176" t="s">
        <v>30</v>
      </c>
      <c r="B16" s="216" t="s">
        <v>88</v>
      </c>
      <c r="C16" s="8" t="s">
        <v>2</v>
      </c>
      <c r="D16" s="163"/>
      <c r="E16" s="164"/>
      <c r="F16" s="164"/>
      <c r="G16" s="26">
        <f>SUM(D16:F16)</f>
        <v>0</v>
      </c>
      <c r="H16" s="1"/>
      <c r="I16" s="90"/>
      <c r="J16" s="91"/>
      <c r="K16" s="92">
        <f t="shared" si="2"/>
        <v>0</v>
      </c>
    </row>
    <row r="17" spans="1:11" s="20" customFormat="1" ht="15" customHeight="1">
      <c r="A17" s="176" t="s">
        <v>50</v>
      </c>
      <c r="B17" s="216" t="s">
        <v>70</v>
      </c>
      <c r="C17" s="8" t="s">
        <v>2</v>
      </c>
      <c r="D17" s="163"/>
      <c r="E17" s="164"/>
      <c r="F17" s="164"/>
      <c r="G17" s="26">
        <f>SUM(D17:F17)</f>
        <v>0</v>
      </c>
      <c r="H17" s="1"/>
      <c r="I17" s="90"/>
      <c r="J17" s="91"/>
      <c r="K17" s="92">
        <f t="shared" si="2"/>
        <v>0</v>
      </c>
    </row>
    <row r="18" spans="1:11" s="20" customFormat="1" ht="15">
      <c r="A18" s="14"/>
      <c r="B18" s="93"/>
      <c r="C18" s="9"/>
      <c r="D18" s="159"/>
      <c r="E18" s="160"/>
      <c r="F18" s="160"/>
      <c r="G18" s="24"/>
      <c r="I18" s="177"/>
      <c r="J18" s="178"/>
      <c r="K18" s="179"/>
    </row>
    <row r="19" spans="1:11" s="20" customFormat="1" ht="15">
      <c r="A19" s="14"/>
      <c r="B19" s="93" t="s">
        <v>90</v>
      </c>
      <c r="C19" s="9"/>
      <c r="D19" s="159"/>
      <c r="E19" s="160"/>
      <c r="F19" s="160"/>
      <c r="G19" s="24"/>
      <c r="I19" s="177"/>
      <c r="J19" s="178"/>
      <c r="K19" s="179"/>
    </row>
    <row r="20" spans="1:11" s="20" customFormat="1" ht="25.5">
      <c r="A20" s="176" t="s">
        <v>51</v>
      </c>
      <c r="B20" s="237" t="s">
        <v>91</v>
      </c>
      <c r="C20" s="8" t="s">
        <v>2</v>
      </c>
      <c r="D20" s="163"/>
      <c r="E20" s="164"/>
      <c r="F20" s="164"/>
      <c r="G20" s="26">
        <f>SUM(D20:F20)</f>
        <v>0</v>
      </c>
      <c r="H20" s="1"/>
      <c r="I20" s="90"/>
      <c r="J20" s="91"/>
      <c r="K20" s="92">
        <f t="shared" ref="K20" si="3">I20+J20</f>
        <v>0</v>
      </c>
    </row>
    <row r="21" spans="1:11" s="1" customFormat="1">
      <c r="A21" s="59"/>
      <c r="B21" s="6"/>
      <c r="C21" s="9"/>
      <c r="D21" s="159"/>
      <c r="E21" s="160"/>
      <c r="F21" s="160"/>
      <c r="G21" s="24"/>
      <c r="I21" s="177"/>
      <c r="J21" s="178"/>
      <c r="K21" s="179"/>
    </row>
    <row r="22" spans="1:11" s="20" customFormat="1" ht="15">
      <c r="A22" s="59"/>
      <c r="B22" s="217" t="s">
        <v>22</v>
      </c>
      <c r="C22" s="9"/>
      <c r="D22" s="159"/>
      <c r="E22" s="160"/>
      <c r="F22" s="160"/>
      <c r="G22" s="24"/>
      <c r="I22" s="177"/>
      <c r="J22" s="178"/>
      <c r="K22" s="179"/>
    </row>
    <row r="23" spans="1:11" s="1" customFormat="1" ht="15" customHeight="1">
      <c r="A23" s="59" t="s">
        <v>58</v>
      </c>
      <c r="B23" s="4" t="s">
        <v>17</v>
      </c>
      <c r="C23" s="8" t="s">
        <v>2</v>
      </c>
      <c r="D23" s="163"/>
      <c r="E23" s="164"/>
      <c r="F23" s="164"/>
      <c r="G23" s="26">
        <f>SUM(D23:F23)</f>
        <v>0</v>
      </c>
      <c r="I23" s="90"/>
      <c r="J23" s="91"/>
      <c r="K23" s="92">
        <f t="shared" ref="K23:K25" si="4">I23+J23</f>
        <v>0</v>
      </c>
    </row>
    <row r="24" spans="1:11" s="1" customFormat="1" ht="15" customHeight="1">
      <c r="A24" s="59" t="s">
        <v>59</v>
      </c>
      <c r="B24" s="5" t="s">
        <v>6</v>
      </c>
      <c r="C24" s="8" t="s">
        <v>2</v>
      </c>
      <c r="D24" s="163"/>
      <c r="E24" s="164"/>
      <c r="F24" s="164"/>
      <c r="G24" s="26">
        <f>SUM(D24:F24)</f>
        <v>0</v>
      </c>
      <c r="I24" s="90"/>
      <c r="J24" s="91"/>
      <c r="K24" s="92">
        <f t="shared" si="4"/>
        <v>0</v>
      </c>
    </row>
    <row r="25" spans="1:11" s="1" customFormat="1" ht="15" customHeight="1">
      <c r="A25" s="59" t="s">
        <v>60</v>
      </c>
      <c r="B25" s="18" t="s">
        <v>7</v>
      </c>
      <c r="C25" s="8" t="s">
        <v>2</v>
      </c>
      <c r="D25" s="163"/>
      <c r="E25" s="164"/>
      <c r="F25" s="164"/>
      <c r="G25" s="26">
        <f>SUM(D25:F25)</f>
        <v>0</v>
      </c>
      <c r="I25" s="90"/>
      <c r="J25" s="91"/>
      <c r="K25" s="92">
        <f t="shared" si="4"/>
        <v>0</v>
      </c>
    </row>
    <row r="26" spans="1:11" s="1" customFormat="1" ht="15">
      <c r="A26" s="15"/>
      <c r="B26" s="56"/>
      <c r="C26" s="57"/>
      <c r="D26" s="165"/>
      <c r="E26" s="166"/>
      <c r="F26" s="166"/>
      <c r="G26" s="58"/>
      <c r="I26" s="74"/>
      <c r="J26" s="75"/>
      <c r="K26" s="76"/>
    </row>
    <row r="27" spans="1:11" s="21" customFormat="1" ht="20.100000000000001" customHeight="1" thickBot="1">
      <c r="A27" s="15"/>
      <c r="B27" s="61" t="str">
        <f>"Sous-Total - "&amp;A8</f>
        <v>Sous-Total - 1 - Audit du système de sécurité incendie existants</v>
      </c>
      <c r="C27" s="11"/>
      <c r="D27" s="167">
        <f t="shared" ref="D27:F27" si="5">SUBTOTAL(9,D8:D26)</f>
        <v>0</v>
      </c>
      <c r="E27" s="168">
        <f t="shared" si="5"/>
        <v>0</v>
      </c>
      <c r="F27" s="168">
        <f t="shared" si="5"/>
        <v>0</v>
      </c>
      <c r="G27" s="69">
        <f>SUBTOTAL(9,G8:G26)</f>
        <v>0</v>
      </c>
      <c r="I27" s="97">
        <f>SUBTOTAL(9,I8:I26)</f>
        <v>0</v>
      </c>
      <c r="J27" s="98">
        <f>SUBTOTAL(9,J8:J26)</f>
        <v>0</v>
      </c>
      <c r="K27" s="99">
        <f>SUBTOTAL(9,K8:K26)</f>
        <v>0</v>
      </c>
    </row>
    <row r="28" spans="1:11" s="20" customFormat="1" ht="13.5" thickTop="1">
      <c r="A28" s="193"/>
      <c r="B28" s="194"/>
      <c r="C28" s="195"/>
      <c r="D28" s="196"/>
      <c r="E28" s="197"/>
      <c r="F28" s="197"/>
      <c r="G28" s="27"/>
      <c r="I28" s="198"/>
      <c r="J28" s="199"/>
      <c r="K28" s="200"/>
    </row>
    <row r="29" spans="1:11" s="20" customFormat="1">
      <c r="A29" s="193"/>
      <c r="B29" s="194"/>
      <c r="C29" s="195"/>
      <c r="D29" s="196"/>
      <c r="E29" s="197"/>
      <c r="F29" s="197"/>
      <c r="G29" s="27"/>
      <c r="I29" s="198"/>
      <c r="J29" s="199"/>
      <c r="K29" s="200"/>
    </row>
    <row r="30" spans="1:11" s="23" customFormat="1" ht="18.75" customHeight="1">
      <c r="A30" s="30" t="str">
        <f>'Récap. DPGF'!C12</f>
        <v>2 - Étude de faisabilité préliminaire</v>
      </c>
      <c r="C30" s="22"/>
      <c r="D30" s="161"/>
      <c r="E30" s="162"/>
      <c r="F30" s="162"/>
      <c r="G30" s="25"/>
      <c r="I30" s="74"/>
      <c r="J30" s="75"/>
      <c r="K30" s="76"/>
    </row>
    <row r="31" spans="1:11" s="203" customFormat="1" ht="11.25">
      <c r="A31" s="201"/>
      <c r="B31" s="202"/>
      <c r="C31" s="191"/>
      <c r="D31" s="159"/>
      <c r="E31" s="171"/>
      <c r="F31" s="171"/>
      <c r="G31" s="192"/>
      <c r="I31" s="204"/>
      <c r="J31" s="205"/>
      <c r="K31" s="206"/>
    </row>
    <row r="32" spans="1:11" s="17" customFormat="1" ht="15">
      <c r="A32" s="176" t="s">
        <v>31</v>
      </c>
      <c r="B32" s="93" t="s">
        <v>78</v>
      </c>
      <c r="C32" s="9"/>
      <c r="D32" s="159"/>
      <c r="E32" s="160"/>
      <c r="F32" s="160"/>
      <c r="G32" s="24"/>
      <c r="I32" s="74"/>
      <c r="J32" s="75"/>
      <c r="K32" s="76"/>
    </row>
    <row r="33" spans="1:11" s="20" customFormat="1">
      <c r="A33" s="176"/>
      <c r="B33" s="190" t="s">
        <v>71</v>
      </c>
      <c r="C33" s="9"/>
      <c r="D33" s="159"/>
      <c r="E33" s="160"/>
      <c r="F33" s="160"/>
      <c r="G33" s="24"/>
      <c r="I33" s="177"/>
      <c r="J33" s="178"/>
      <c r="K33" s="179">
        <f>I33+J33</f>
        <v>0</v>
      </c>
    </row>
    <row r="34" spans="1:11" s="1" customFormat="1" ht="15" customHeight="1">
      <c r="A34" s="259" t="s">
        <v>104</v>
      </c>
      <c r="B34" s="5" t="s">
        <v>72</v>
      </c>
      <c r="C34" s="8" t="s">
        <v>2</v>
      </c>
      <c r="D34" s="163"/>
      <c r="E34" s="164"/>
      <c r="F34" s="164"/>
      <c r="G34" s="26">
        <f t="shared" ref="G34:G46" si="6">SUM(D34:F34)</f>
        <v>0</v>
      </c>
      <c r="I34" s="90"/>
      <c r="J34" s="91"/>
      <c r="K34" s="92">
        <f t="shared" ref="K34:K44" si="7">I34+J34</f>
        <v>0</v>
      </c>
    </row>
    <row r="35" spans="1:11" s="1" customFormat="1" ht="15" customHeight="1">
      <c r="A35" s="259" t="s">
        <v>105</v>
      </c>
      <c r="B35" s="5" t="s">
        <v>73</v>
      </c>
      <c r="C35" s="8" t="s">
        <v>2</v>
      </c>
      <c r="D35" s="163"/>
      <c r="E35" s="164"/>
      <c r="F35" s="164"/>
      <c r="G35" s="26">
        <f t="shared" si="6"/>
        <v>0</v>
      </c>
      <c r="I35" s="90"/>
      <c r="J35" s="91"/>
      <c r="K35" s="92">
        <f t="shared" si="7"/>
        <v>0</v>
      </c>
    </row>
    <row r="36" spans="1:11" s="1" customFormat="1" ht="15" customHeight="1">
      <c r="A36" s="259" t="s">
        <v>106</v>
      </c>
      <c r="B36" s="5" t="s">
        <v>74</v>
      </c>
      <c r="C36" s="8" t="s">
        <v>2</v>
      </c>
      <c r="D36" s="163"/>
      <c r="E36" s="164"/>
      <c r="F36" s="164"/>
      <c r="G36" s="26">
        <f t="shared" si="6"/>
        <v>0</v>
      </c>
      <c r="I36" s="90"/>
      <c r="J36" s="91"/>
      <c r="K36" s="92">
        <f t="shared" si="7"/>
        <v>0</v>
      </c>
    </row>
    <row r="37" spans="1:11" s="1" customFormat="1" ht="15" customHeight="1">
      <c r="A37" s="259" t="s">
        <v>107</v>
      </c>
      <c r="B37" s="5" t="s">
        <v>95</v>
      </c>
      <c r="C37" s="8" t="s">
        <v>2</v>
      </c>
      <c r="D37" s="163"/>
      <c r="E37" s="164"/>
      <c r="F37" s="164"/>
      <c r="G37" s="26">
        <f t="shared" ref="G37" si="8">SUM(D37:F37)</f>
        <v>0</v>
      </c>
      <c r="I37" s="90"/>
      <c r="J37" s="91"/>
      <c r="K37" s="92">
        <f t="shared" ref="K37" si="9">I37+J37</f>
        <v>0</v>
      </c>
    </row>
    <row r="38" spans="1:11" s="1" customFormat="1" ht="15" customHeight="1">
      <c r="A38" s="259" t="s">
        <v>108</v>
      </c>
      <c r="B38" s="5" t="s">
        <v>96</v>
      </c>
      <c r="C38" s="8" t="s">
        <v>2</v>
      </c>
      <c r="D38" s="163"/>
      <c r="E38" s="164"/>
      <c r="F38" s="164"/>
      <c r="G38" s="26">
        <f t="shared" si="6"/>
        <v>0</v>
      </c>
      <c r="I38" s="90"/>
      <c r="J38" s="91"/>
      <c r="K38" s="92">
        <f t="shared" si="7"/>
        <v>0</v>
      </c>
    </row>
    <row r="39" spans="1:11" s="1" customFormat="1" ht="15" customHeight="1">
      <c r="A39" s="259" t="s">
        <v>109</v>
      </c>
      <c r="B39" s="5" t="s">
        <v>97</v>
      </c>
      <c r="C39" s="8" t="s">
        <v>2</v>
      </c>
      <c r="D39" s="163"/>
      <c r="E39" s="164"/>
      <c r="F39" s="164"/>
      <c r="G39" s="26">
        <f t="shared" si="6"/>
        <v>0</v>
      </c>
      <c r="I39" s="90"/>
      <c r="J39" s="91"/>
      <c r="K39" s="92">
        <f t="shared" si="7"/>
        <v>0</v>
      </c>
    </row>
    <row r="40" spans="1:11" s="1" customFormat="1" ht="15" customHeight="1">
      <c r="A40" s="259" t="s">
        <v>110</v>
      </c>
      <c r="B40" s="5" t="s">
        <v>98</v>
      </c>
      <c r="C40" s="8" t="s">
        <v>2</v>
      </c>
      <c r="D40" s="163"/>
      <c r="E40" s="164"/>
      <c r="F40" s="164"/>
      <c r="G40" s="26">
        <f t="shared" si="6"/>
        <v>0</v>
      </c>
      <c r="I40" s="90"/>
      <c r="J40" s="91"/>
      <c r="K40" s="92">
        <f t="shared" si="7"/>
        <v>0</v>
      </c>
    </row>
    <row r="41" spans="1:11" s="1" customFormat="1" ht="15" customHeight="1">
      <c r="A41" s="259" t="s">
        <v>111</v>
      </c>
      <c r="B41" s="5" t="s">
        <v>99</v>
      </c>
      <c r="C41" s="8" t="s">
        <v>2</v>
      </c>
      <c r="D41" s="163"/>
      <c r="E41" s="164"/>
      <c r="F41" s="164"/>
      <c r="G41" s="26">
        <f t="shared" si="6"/>
        <v>0</v>
      </c>
      <c r="I41" s="90"/>
      <c r="J41" s="91"/>
      <c r="K41" s="92">
        <f t="shared" si="7"/>
        <v>0</v>
      </c>
    </row>
    <row r="42" spans="1:11" s="1" customFormat="1" ht="15" customHeight="1">
      <c r="A42" s="259" t="s">
        <v>112</v>
      </c>
      <c r="B42" s="5" t="s">
        <v>100</v>
      </c>
      <c r="C42" s="8" t="s">
        <v>2</v>
      </c>
      <c r="D42" s="163"/>
      <c r="E42" s="164"/>
      <c r="F42" s="164"/>
      <c r="G42" s="26">
        <f t="shared" si="6"/>
        <v>0</v>
      </c>
      <c r="I42" s="90"/>
      <c r="J42" s="91"/>
      <c r="K42" s="92">
        <f t="shared" si="7"/>
        <v>0</v>
      </c>
    </row>
    <row r="43" spans="1:11" s="1" customFormat="1" ht="15" customHeight="1">
      <c r="A43" s="259" t="s">
        <v>113</v>
      </c>
      <c r="B43" s="5" t="s">
        <v>101</v>
      </c>
      <c r="C43" s="8" t="s">
        <v>2</v>
      </c>
      <c r="D43" s="163"/>
      <c r="E43" s="164"/>
      <c r="F43" s="164"/>
      <c r="G43" s="26">
        <f t="shared" si="6"/>
        <v>0</v>
      </c>
      <c r="I43" s="90"/>
      <c r="J43" s="91"/>
      <c r="K43" s="92">
        <f t="shared" si="7"/>
        <v>0</v>
      </c>
    </row>
    <row r="44" spans="1:11" s="1" customFormat="1" ht="15" customHeight="1">
      <c r="A44" s="259" t="s">
        <v>114</v>
      </c>
      <c r="B44" s="5" t="s">
        <v>102</v>
      </c>
      <c r="C44" s="8" t="s">
        <v>2</v>
      </c>
      <c r="D44" s="163"/>
      <c r="E44" s="164"/>
      <c r="F44" s="164"/>
      <c r="G44" s="26">
        <f t="shared" si="6"/>
        <v>0</v>
      </c>
      <c r="I44" s="90"/>
      <c r="J44" s="91"/>
      <c r="K44" s="92">
        <f t="shared" si="7"/>
        <v>0</v>
      </c>
    </row>
    <row r="45" spans="1:11" s="1" customFormat="1" ht="15" customHeight="1">
      <c r="A45" s="259" t="s">
        <v>115</v>
      </c>
      <c r="B45" s="5" t="s">
        <v>103</v>
      </c>
      <c r="C45" s="8" t="s">
        <v>2</v>
      </c>
      <c r="D45" s="163"/>
      <c r="E45" s="164"/>
      <c r="F45" s="164"/>
      <c r="G45" s="26">
        <f t="shared" si="6"/>
        <v>0</v>
      </c>
      <c r="I45" s="90"/>
      <c r="J45" s="91"/>
      <c r="K45" s="92">
        <f t="shared" ref="K45:K53" si="10">I45+J45</f>
        <v>0</v>
      </c>
    </row>
    <row r="46" spans="1:11" s="1" customFormat="1" ht="15" customHeight="1">
      <c r="A46" s="260" t="s">
        <v>116</v>
      </c>
      <c r="B46" s="5" t="s">
        <v>125</v>
      </c>
      <c r="C46" s="8" t="s">
        <v>2</v>
      </c>
      <c r="D46" s="163"/>
      <c r="E46" s="164"/>
      <c r="F46" s="164"/>
      <c r="G46" s="26">
        <f t="shared" si="6"/>
        <v>0</v>
      </c>
      <c r="I46" s="90"/>
      <c r="J46" s="91"/>
      <c r="K46" s="92">
        <f t="shared" si="10"/>
        <v>0</v>
      </c>
    </row>
    <row r="47" spans="1:11" s="1" customFormat="1" ht="15" customHeight="1">
      <c r="A47" s="260" t="s">
        <v>117</v>
      </c>
      <c r="B47" s="5" t="s">
        <v>126</v>
      </c>
      <c r="C47" s="8" t="s">
        <v>2</v>
      </c>
      <c r="D47" s="163"/>
      <c r="E47" s="164"/>
      <c r="F47" s="164"/>
      <c r="G47" s="26">
        <f t="shared" ref="G47:G54" si="11">SUM(D47:F47)</f>
        <v>0</v>
      </c>
      <c r="I47" s="90"/>
      <c r="J47" s="91"/>
      <c r="K47" s="92">
        <f t="shared" si="10"/>
        <v>0</v>
      </c>
    </row>
    <row r="48" spans="1:11" s="1" customFormat="1" ht="15" customHeight="1">
      <c r="A48" s="260" t="s">
        <v>118</v>
      </c>
      <c r="B48" s="5" t="s">
        <v>193</v>
      </c>
      <c r="C48" s="8" t="s">
        <v>2</v>
      </c>
      <c r="D48" s="163"/>
      <c r="E48" s="164"/>
      <c r="F48" s="164"/>
      <c r="G48" s="26">
        <f t="shared" si="11"/>
        <v>0</v>
      </c>
      <c r="I48" s="90"/>
      <c r="J48" s="91"/>
      <c r="K48" s="92">
        <f t="shared" si="10"/>
        <v>0</v>
      </c>
    </row>
    <row r="49" spans="1:11" s="1" customFormat="1" ht="15" customHeight="1">
      <c r="A49" s="260" t="s">
        <v>119</v>
      </c>
      <c r="B49" s="5" t="s">
        <v>127</v>
      </c>
      <c r="C49" s="8" t="s">
        <v>2</v>
      </c>
      <c r="D49" s="163"/>
      <c r="E49" s="164"/>
      <c r="F49" s="164"/>
      <c r="G49" s="26">
        <f t="shared" si="11"/>
        <v>0</v>
      </c>
      <c r="I49" s="90"/>
      <c r="J49" s="91"/>
      <c r="K49" s="92">
        <f t="shared" si="10"/>
        <v>0</v>
      </c>
    </row>
    <row r="50" spans="1:11" s="1" customFormat="1" ht="15" customHeight="1">
      <c r="A50" s="260" t="s">
        <v>120</v>
      </c>
      <c r="B50" s="5" t="s">
        <v>128</v>
      </c>
      <c r="C50" s="8" t="s">
        <v>2</v>
      </c>
      <c r="D50" s="163"/>
      <c r="E50" s="164"/>
      <c r="F50" s="164"/>
      <c r="G50" s="26">
        <f t="shared" si="11"/>
        <v>0</v>
      </c>
      <c r="I50" s="90"/>
      <c r="J50" s="91"/>
      <c r="K50" s="92">
        <f t="shared" si="10"/>
        <v>0</v>
      </c>
    </row>
    <row r="51" spans="1:11" s="1" customFormat="1" ht="15" customHeight="1">
      <c r="A51" s="260" t="s">
        <v>121</v>
      </c>
      <c r="B51" s="5" t="s">
        <v>129</v>
      </c>
      <c r="C51" s="8" t="s">
        <v>2</v>
      </c>
      <c r="D51" s="163"/>
      <c r="E51" s="164"/>
      <c r="F51" s="164"/>
      <c r="G51" s="26">
        <f t="shared" si="11"/>
        <v>0</v>
      </c>
      <c r="I51" s="90"/>
      <c r="J51" s="91"/>
      <c r="K51" s="92">
        <f t="shared" si="10"/>
        <v>0</v>
      </c>
    </row>
    <row r="52" spans="1:11" s="1" customFormat="1" ht="15" customHeight="1">
      <c r="A52" s="260" t="s">
        <v>122</v>
      </c>
      <c r="B52" s="5" t="s">
        <v>130</v>
      </c>
      <c r="C52" s="8" t="s">
        <v>2</v>
      </c>
      <c r="D52" s="163"/>
      <c r="E52" s="164"/>
      <c r="F52" s="164"/>
      <c r="G52" s="26">
        <f t="shared" si="11"/>
        <v>0</v>
      </c>
      <c r="I52" s="90"/>
      <c r="J52" s="91"/>
      <c r="K52" s="92">
        <f t="shared" si="10"/>
        <v>0</v>
      </c>
    </row>
    <row r="53" spans="1:11" s="1" customFormat="1" ht="15" customHeight="1">
      <c r="A53" s="260" t="s">
        <v>123</v>
      </c>
      <c r="B53" s="5" t="s">
        <v>131</v>
      </c>
      <c r="C53" s="8" t="s">
        <v>2</v>
      </c>
      <c r="D53" s="163"/>
      <c r="E53" s="164"/>
      <c r="F53" s="164"/>
      <c r="G53" s="26">
        <f t="shared" si="11"/>
        <v>0</v>
      </c>
      <c r="I53" s="90"/>
      <c r="J53" s="91"/>
      <c r="K53" s="92">
        <f t="shared" si="10"/>
        <v>0</v>
      </c>
    </row>
    <row r="54" spans="1:11" s="1" customFormat="1" ht="15" customHeight="1">
      <c r="A54" s="260" t="s">
        <v>124</v>
      </c>
      <c r="B54" s="5" t="s">
        <v>132</v>
      </c>
      <c r="C54" s="8" t="s">
        <v>2</v>
      </c>
      <c r="D54" s="163"/>
      <c r="E54" s="164"/>
      <c r="F54" s="164"/>
      <c r="G54" s="26">
        <f t="shared" si="11"/>
        <v>0</v>
      </c>
      <c r="I54" s="90"/>
      <c r="J54" s="91"/>
      <c r="K54" s="92">
        <f t="shared" ref="K54:K58" si="12">I54+J54</f>
        <v>0</v>
      </c>
    </row>
    <row r="55" spans="1:11" s="1" customFormat="1" ht="15" customHeight="1">
      <c r="A55" s="261" t="s">
        <v>177</v>
      </c>
      <c r="B55" s="5" t="s">
        <v>181</v>
      </c>
      <c r="C55" s="8" t="s">
        <v>2</v>
      </c>
      <c r="D55" s="163"/>
      <c r="E55" s="164"/>
      <c r="F55" s="164"/>
      <c r="G55" s="26">
        <f>SUM(D55:F55)</f>
        <v>0</v>
      </c>
      <c r="I55" s="90"/>
      <c r="J55" s="91"/>
      <c r="K55" s="92">
        <f t="shared" si="12"/>
        <v>0</v>
      </c>
    </row>
    <row r="56" spans="1:11" s="1" customFormat="1" ht="15" customHeight="1">
      <c r="A56" s="261" t="s">
        <v>178</v>
      </c>
      <c r="B56" s="5" t="s">
        <v>182</v>
      </c>
      <c r="C56" s="8" t="s">
        <v>2</v>
      </c>
      <c r="D56" s="163"/>
      <c r="E56" s="164"/>
      <c r="F56" s="164"/>
      <c r="G56" s="26">
        <f>SUM(D56:F56)</f>
        <v>0</v>
      </c>
      <c r="I56" s="90"/>
      <c r="J56" s="91"/>
      <c r="K56" s="92">
        <f t="shared" si="12"/>
        <v>0</v>
      </c>
    </row>
    <row r="57" spans="1:11" s="1" customFormat="1" ht="15" customHeight="1">
      <c r="A57" s="261" t="s">
        <v>179</v>
      </c>
      <c r="B57" s="5" t="s">
        <v>183</v>
      </c>
      <c r="C57" s="8" t="s">
        <v>2</v>
      </c>
      <c r="D57" s="163"/>
      <c r="E57" s="164"/>
      <c r="F57" s="164"/>
      <c r="G57" s="26">
        <f>SUM(D57:F57)</f>
        <v>0</v>
      </c>
      <c r="I57" s="90"/>
      <c r="J57" s="91"/>
      <c r="K57" s="92">
        <f t="shared" si="12"/>
        <v>0</v>
      </c>
    </row>
    <row r="58" spans="1:11" s="1" customFormat="1" ht="51">
      <c r="A58" s="262" t="s">
        <v>180</v>
      </c>
      <c r="B58" s="5" t="s">
        <v>192</v>
      </c>
      <c r="C58" s="8" t="s">
        <v>2</v>
      </c>
      <c r="D58" s="163"/>
      <c r="E58" s="164"/>
      <c r="F58" s="164"/>
      <c r="G58" s="26">
        <f>SUM(D58:F58)</f>
        <v>0</v>
      </c>
      <c r="I58" s="90"/>
      <c r="J58" s="91"/>
      <c r="K58" s="92">
        <f t="shared" si="12"/>
        <v>0</v>
      </c>
    </row>
    <row r="59" spans="1:11" s="20" customFormat="1">
      <c r="A59" s="59"/>
      <c r="B59" s="29"/>
      <c r="C59" s="9"/>
      <c r="D59" s="159"/>
      <c r="E59" s="160"/>
      <c r="F59" s="160"/>
      <c r="G59" s="24"/>
      <c r="I59" s="177"/>
      <c r="J59" s="178"/>
      <c r="K59" s="179"/>
    </row>
    <row r="60" spans="1:11" s="20" customFormat="1">
      <c r="A60" s="59"/>
      <c r="B60" s="29"/>
      <c r="C60" s="9"/>
      <c r="D60" s="159"/>
      <c r="E60" s="160"/>
      <c r="F60" s="160"/>
      <c r="G60" s="24"/>
      <c r="I60" s="74"/>
      <c r="J60" s="75"/>
      <c r="K60" s="179"/>
    </row>
    <row r="61" spans="1:11" s="20" customFormat="1">
      <c r="A61" s="59"/>
      <c r="B61" s="29"/>
      <c r="C61" s="9"/>
      <c r="D61" s="159"/>
      <c r="E61" s="160"/>
      <c r="F61" s="160"/>
      <c r="G61" s="24"/>
      <c r="I61" s="74"/>
      <c r="J61" s="75"/>
      <c r="K61" s="179"/>
    </row>
    <row r="62" spans="1:11" s="20" customFormat="1">
      <c r="A62" s="59"/>
      <c r="B62" s="29"/>
      <c r="C62" s="9"/>
      <c r="D62" s="159"/>
      <c r="E62" s="160"/>
      <c r="F62" s="160"/>
      <c r="G62" s="24"/>
      <c r="I62" s="74"/>
      <c r="J62" s="75"/>
      <c r="K62" s="179"/>
    </row>
    <row r="63" spans="1:11" s="20" customFormat="1">
      <c r="A63" s="59"/>
      <c r="B63" s="29"/>
      <c r="C63" s="9"/>
      <c r="D63" s="159"/>
      <c r="E63" s="160"/>
      <c r="F63" s="160"/>
      <c r="G63" s="24"/>
      <c r="I63" s="74"/>
      <c r="J63" s="75"/>
      <c r="K63" s="179"/>
    </row>
    <row r="64" spans="1:11" s="20" customFormat="1">
      <c r="A64" s="59"/>
      <c r="B64" s="29"/>
      <c r="C64" s="9"/>
      <c r="D64" s="159"/>
      <c r="E64" s="160"/>
      <c r="F64" s="160"/>
      <c r="G64" s="24"/>
      <c r="I64" s="74"/>
      <c r="J64" s="75"/>
      <c r="K64" s="179"/>
    </row>
    <row r="65" spans="1:11" s="20" customFormat="1">
      <c r="A65" s="59"/>
      <c r="B65" s="29"/>
      <c r="C65" s="9"/>
      <c r="D65" s="159"/>
      <c r="E65" s="160"/>
      <c r="F65" s="160"/>
      <c r="G65" s="24"/>
      <c r="I65" s="74"/>
      <c r="J65" s="75"/>
      <c r="K65" s="179"/>
    </row>
    <row r="66" spans="1:11" s="20" customFormat="1">
      <c r="A66" s="59"/>
      <c r="B66" s="29"/>
      <c r="C66" s="9"/>
      <c r="D66" s="159"/>
      <c r="E66" s="160"/>
      <c r="F66" s="160"/>
      <c r="G66" s="24"/>
      <c r="I66" s="74"/>
      <c r="J66" s="75"/>
      <c r="K66" s="179"/>
    </row>
    <row r="67" spans="1:11" s="20" customFormat="1">
      <c r="A67" s="59"/>
      <c r="B67" s="29"/>
      <c r="C67" s="9"/>
      <c r="D67" s="159"/>
      <c r="E67" s="160"/>
      <c r="F67" s="160"/>
      <c r="G67" s="24"/>
      <c r="I67" s="74"/>
      <c r="J67" s="75"/>
      <c r="K67" s="179"/>
    </row>
    <row r="68" spans="1:11" s="20" customFormat="1">
      <c r="A68" s="59"/>
      <c r="B68" s="29"/>
      <c r="C68" s="9"/>
      <c r="D68" s="159"/>
      <c r="E68" s="160"/>
      <c r="F68" s="160"/>
      <c r="G68" s="24"/>
      <c r="I68" s="74"/>
      <c r="J68" s="75"/>
      <c r="K68" s="179"/>
    </row>
    <row r="69" spans="1:11" s="20" customFormat="1">
      <c r="A69" s="59"/>
      <c r="B69" s="29"/>
      <c r="C69" s="9"/>
      <c r="D69" s="159"/>
      <c r="E69" s="160"/>
      <c r="F69" s="160"/>
      <c r="G69" s="24"/>
      <c r="I69" s="74"/>
      <c r="J69" s="75"/>
      <c r="K69" s="179"/>
    </row>
    <row r="70" spans="1:11" s="20" customFormat="1">
      <c r="A70" s="59"/>
      <c r="B70" s="29"/>
      <c r="C70" s="9"/>
      <c r="D70" s="159"/>
      <c r="E70" s="160"/>
      <c r="F70" s="160"/>
      <c r="G70" s="24"/>
      <c r="I70" s="74"/>
      <c r="J70" s="75"/>
      <c r="K70" s="179"/>
    </row>
    <row r="71" spans="1:11" s="20" customFormat="1">
      <c r="A71" s="59"/>
      <c r="B71" s="29"/>
      <c r="C71" s="9"/>
      <c r="D71" s="159"/>
      <c r="E71" s="160"/>
      <c r="F71" s="160"/>
      <c r="G71" s="24"/>
      <c r="I71" s="74"/>
      <c r="J71" s="75"/>
      <c r="K71" s="179"/>
    </row>
    <row r="72" spans="1:11" s="20" customFormat="1">
      <c r="A72" s="59"/>
      <c r="B72" s="29"/>
      <c r="C72" s="9"/>
      <c r="D72" s="159"/>
      <c r="E72" s="160"/>
      <c r="F72" s="160"/>
      <c r="G72" s="24"/>
      <c r="I72" s="74"/>
      <c r="J72" s="75"/>
      <c r="K72" s="179"/>
    </row>
    <row r="73" spans="1:11" s="20" customFormat="1">
      <c r="A73" s="59"/>
      <c r="B73" s="29"/>
      <c r="C73" s="9"/>
      <c r="D73" s="159"/>
      <c r="E73" s="160"/>
      <c r="F73" s="160"/>
      <c r="G73" s="24"/>
      <c r="I73" s="74"/>
      <c r="J73" s="75"/>
      <c r="K73" s="179"/>
    </row>
    <row r="74" spans="1:11" s="20" customFormat="1">
      <c r="A74" s="59"/>
      <c r="B74" s="29"/>
      <c r="C74" s="9"/>
      <c r="D74" s="159"/>
      <c r="E74" s="160"/>
      <c r="F74" s="160"/>
      <c r="G74" s="24"/>
      <c r="I74" s="74"/>
      <c r="J74" s="75"/>
      <c r="K74" s="179"/>
    </row>
    <row r="75" spans="1:11" s="20" customFormat="1">
      <c r="A75" s="59"/>
      <c r="B75" s="29"/>
      <c r="C75" s="9"/>
      <c r="D75" s="159"/>
      <c r="E75" s="160"/>
      <c r="F75" s="160"/>
      <c r="G75" s="24"/>
      <c r="I75" s="74"/>
      <c r="J75" s="75"/>
      <c r="K75" s="179"/>
    </row>
    <row r="76" spans="1:11" s="20" customFormat="1">
      <c r="A76" s="59"/>
      <c r="B76" s="29"/>
      <c r="C76" s="9"/>
      <c r="D76" s="159"/>
      <c r="E76" s="160"/>
      <c r="F76" s="160"/>
      <c r="G76" s="24"/>
      <c r="I76" s="74"/>
      <c r="J76" s="75"/>
      <c r="K76" s="179"/>
    </row>
    <row r="77" spans="1:11" s="20" customFormat="1">
      <c r="A77" s="59"/>
      <c r="B77" s="29"/>
      <c r="C77" s="9"/>
      <c r="D77" s="159"/>
      <c r="E77" s="160"/>
      <c r="F77" s="160"/>
      <c r="G77" s="24"/>
      <c r="I77" s="74"/>
      <c r="J77" s="75"/>
      <c r="K77" s="179"/>
    </row>
    <row r="78" spans="1:11" s="20" customFormat="1">
      <c r="A78" s="59"/>
      <c r="B78" s="29"/>
      <c r="C78" s="9"/>
      <c r="D78" s="159"/>
      <c r="E78" s="160"/>
      <c r="F78" s="160"/>
      <c r="G78" s="24"/>
      <c r="I78" s="74"/>
      <c r="J78" s="75"/>
      <c r="K78" s="179"/>
    </row>
    <row r="79" spans="1:11" s="20" customFormat="1" ht="13.5" thickBot="1">
      <c r="A79" s="219"/>
      <c r="B79" s="220"/>
      <c r="C79" s="221"/>
      <c r="D79" s="222"/>
      <c r="E79" s="223"/>
      <c r="F79" s="223"/>
      <c r="G79" s="224"/>
      <c r="H79" s="218"/>
      <c r="I79" s="227"/>
      <c r="J79" s="225"/>
      <c r="K79" s="226"/>
    </row>
    <row r="80" spans="1:11" s="20" customFormat="1">
      <c r="A80" s="59"/>
      <c r="B80" s="29"/>
      <c r="C80" s="9"/>
      <c r="D80" s="159"/>
      <c r="E80" s="160"/>
      <c r="F80" s="160"/>
      <c r="G80" s="24"/>
      <c r="I80" s="74"/>
      <c r="J80" s="75"/>
      <c r="K80" s="179"/>
    </row>
    <row r="81" spans="1:11" s="17" customFormat="1" ht="15">
      <c r="A81" s="176" t="s">
        <v>32</v>
      </c>
      <c r="B81" s="93" t="s">
        <v>87</v>
      </c>
      <c r="C81" s="9"/>
      <c r="D81" s="159"/>
      <c r="E81" s="160"/>
      <c r="F81" s="160"/>
      <c r="G81" s="24"/>
      <c r="I81" s="74"/>
      <c r="J81" s="75"/>
      <c r="K81" s="76"/>
    </row>
    <row r="82" spans="1:11" s="20" customFormat="1">
      <c r="A82" s="176"/>
      <c r="B82" s="190" t="str">
        <f>$B$33</f>
        <v>sur :</v>
      </c>
      <c r="C82" s="9"/>
      <c r="D82" s="159"/>
      <c r="E82" s="160"/>
      <c r="F82" s="160"/>
      <c r="G82" s="24"/>
      <c r="I82" s="177"/>
      <c r="J82" s="178"/>
      <c r="K82" s="179">
        <f>I82+J82</f>
        <v>0</v>
      </c>
    </row>
    <row r="83" spans="1:11" s="1" customFormat="1" ht="15" customHeight="1">
      <c r="A83" s="259" t="s">
        <v>133</v>
      </c>
      <c r="B83" s="5" t="str">
        <f>$B$34</f>
        <v>a) le Palais du Luxembourg lui-même, y compris ses extensions souterraines (Bts A, L et S)</v>
      </c>
      <c r="C83" s="8" t="s">
        <v>2</v>
      </c>
      <c r="D83" s="163"/>
      <c r="E83" s="164"/>
      <c r="F83" s="164"/>
      <c r="G83" s="26">
        <f t="shared" ref="G83:G94" si="13">SUM(D83:F83)</f>
        <v>0</v>
      </c>
      <c r="I83" s="90"/>
      <c r="J83" s="91"/>
      <c r="K83" s="92">
        <f t="shared" ref="K83:K107" si="14">I83+J83</f>
        <v>0</v>
      </c>
    </row>
    <row r="84" spans="1:11" s="1" customFormat="1" ht="15" customHeight="1">
      <c r="A84" s="259" t="s">
        <v>134</v>
      </c>
      <c r="B84" s="5" t="str">
        <f>$B$35</f>
        <v>b) le Petit Luxembourg Est (Bt C)</v>
      </c>
      <c r="C84" s="8" t="s">
        <v>2</v>
      </c>
      <c r="D84" s="163"/>
      <c r="E84" s="164"/>
      <c r="F84" s="164"/>
      <c r="G84" s="26">
        <f t="shared" si="13"/>
        <v>0</v>
      </c>
      <c r="I84" s="90"/>
      <c r="J84" s="91"/>
      <c r="K84" s="92">
        <f t="shared" si="14"/>
        <v>0</v>
      </c>
    </row>
    <row r="85" spans="1:11" s="1" customFormat="1" ht="15" customHeight="1">
      <c r="A85" s="259" t="s">
        <v>135</v>
      </c>
      <c r="B85" s="5" t="str">
        <f>$B$36</f>
        <v>c) le Petit Luxembourg Ouest (Bt D)</v>
      </c>
      <c r="C85" s="8" t="s">
        <v>2</v>
      </c>
      <c r="D85" s="163"/>
      <c r="E85" s="164"/>
      <c r="F85" s="164"/>
      <c r="G85" s="26">
        <f t="shared" si="13"/>
        <v>0</v>
      </c>
      <c r="I85" s="90"/>
      <c r="J85" s="91"/>
      <c r="K85" s="92">
        <f t="shared" si="14"/>
        <v>0</v>
      </c>
    </row>
    <row r="86" spans="1:11" s="1" customFormat="1" ht="15" customHeight="1">
      <c r="A86" s="259" t="s">
        <v>136</v>
      </c>
      <c r="B86" s="5" t="str">
        <f>$B$37</f>
        <v>d) le bâtiment dit de jonction (Bt B)</v>
      </c>
      <c r="C86" s="8" t="s">
        <v>2</v>
      </c>
      <c r="D86" s="163"/>
      <c r="E86" s="164"/>
      <c r="F86" s="164"/>
      <c r="G86" s="26">
        <f t="shared" ref="G86" si="15">SUM(D86:F86)</f>
        <v>0</v>
      </c>
      <c r="I86" s="90"/>
      <c r="J86" s="91"/>
      <c r="K86" s="92">
        <f t="shared" ref="K86" si="16">I86+J86</f>
        <v>0</v>
      </c>
    </row>
    <row r="87" spans="1:11" s="1" customFormat="1" ht="15" customHeight="1">
      <c r="A87" s="259" t="s">
        <v>137</v>
      </c>
      <c r="B87" s="5" t="str">
        <f>$B$38</f>
        <v>e) les immeubles des 6-10 rue Garancière (Bts GA, GB et GC)</v>
      </c>
      <c r="C87" s="8" t="s">
        <v>2</v>
      </c>
      <c r="D87" s="163"/>
      <c r="E87" s="164"/>
      <c r="F87" s="164"/>
      <c r="G87" s="26">
        <f t="shared" si="13"/>
        <v>0</v>
      </c>
      <c r="I87" s="90"/>
      <c r="J87" s="91"/>
      <c r="K87" s="92">
        <f t="shared" si="14"/>
        <v>0</v>
      </c>
    </row>
    <row r="88" spans="1:11" s="1" customFormat="1" ht="15" customHeight="1">
      <c r="A88" s="259" t="s">
        <v>138</v>
      </c>
      <c r="B88" s="5" t="str">
        <f>$B$39</f>
        <v>f) les immeubles des 9-13 rue Servandoni (Bts GR, GS et GT)</v>
      </c>
      <c r="C88" s="8" t="s">
        <v>2</v>
      </c>
      <c r="D88" s="163"/>
      <c r="E88" s="164"/>
      <c r="F88" s="164"/>
      <c r="G88" s="26">
        <f t="shared" si="13"/>
        <v>0</v>
      </c>
      <c r="I88" s="90"/>
      <c r="J88" s="91"/>
      <c r="K88" s="92">
        <f t="shared" si="14"/>
        <v>0</v>
      </c>
    </row>
    <row r="89" spans="1:11" s="1" customFormat="1" ht="15" customHeight="1">
      <c r="A89" s="259" t="s">
        <v>139</v>
      </c>
      <c r="B89" s="5" t="str">
        <f>$B$40</f>
        <v>g) l'immeuble du 20 rue de Tournon (Bt J)</v>
      </c>
      <c r="C89" s="8" t="s">
        <v>2</v>
      </c>
      <c r="D89" s="163"/>
      <c r="E89" s="164"/>
      <c r="F89" s="164"/>
      <c r="G89" s="26">
        <f t="shared" si="13"/>
        <v>0</v>
      </c>
      <c r="I89" s="90"/>
      <c r="J89" s="91"/>
      <c r="K89" s="92">
        <f t="shared" si="14"/>
        <v>0</v>
      </c>
    </row>
    <row r="90" spans="1:11" s="1" customFormat="1" ht="15" customHeight="1">
      <c r="A90" s="259" t="s">
        <v>140</v>
      </c>
      <c r="B90" s="5" t="str">
        <f>$B$41</f>
        <v>h) l'immeuble du 20 rue de Vaugirard (Bt M)</v>
      </c>
      <c r="C90" s="8" t="s">
        <v>2</v>
      </c>
      <c r="D90" s="163"/>
      <c r="E90" s="164"/>
      <c r="F90" s="164"/>
      <c r="G90" s="26">
        <f t="shared" si="13"/>
        <v>0</v>
      </c>
      <c r="I90" s="90"/>
      <c r="J90" s="91"/>
      <c r="K90" s="92">
        <f t="shared" si="14"/>
        <v>0</v>
      </c>
    </row>
    <row r="91" spans="1:11" s="1" customFormat="1" ht="15" customHeight="1">
      <c r="A91" s="259" t="s">
        <v>141</v>
      </c>
      <c r="B91" s="5" t="str">
        <f>$B$42</f>
        <v>i) les immeubles du 75-77 rue Bonaparte (Bts NA et NB)</v>
      </c>
      <c r="C91" s="8" t="s">
        <v>2</v>
      </c>
      <c r="D91" s="163"/>
      <c r="E91" s="164"/>
      <c r="F91" s="164"/>
      <c r="G91" s="26">
        <f t="shared" si="13"/>
        <v>0</v>
      </c>
      <c r="I91" s="90"/>
      <c r="J91" s="91"/>
      <c r="K91" s="92">
        <f t="shared" si="14"/>
        <v>0</v>
      </c>
    </row>
    <row r="92" spans="1:11" s="1" customFormat="1" ht="15" customHeight="1">
      <c r="A92" s="259" t="s">
        <v>142</v>
      </c>
      <c r="B92" s="5" t="str">
        <f>$B$43</f>
        <v>j) les immeubles du 26-36 rue de Vaugirard (Bts O, P, RA et RB)</v>
      </c>
      <c r="C92" s="8" t="s">
        <v>2</v>
      </c>
      <c r="D92" s="163"/>
      <c r="E92" s="164"/>
      <c r="F92" s="164"/>
      <c r="G92" s="26">
        <f t="shared" si="13"/>
        <v>0</v>
      </c>
      <c r="I92" s="90"/>
      <c r="J92" s="91"/>
      <c r="K92" s="92">
        <f t="shared" si="14"/>
        <v>0</v>
      </c>
    </row>
    <row r="93" spans="1:11" s="1" customFormat="1" ht="15" customHeight="1">
      <c r="A93" s="259" t="s">
        <v>143</v>
      </c>
      <c r="B93" s="5" t="str">
        <f>$B$44</f>
        <v>k) l'immeuble du 46 rue de Vaugirard (Bt RD)</v>
      </c>
      <c r="C93" s="8" t="s">
        <v>2</v>
      </c>
      <c r="D93" s="163"/>
      <c r="E93" s="164"/>
      <c r="F93" s="164"/>
      <c r="G93" s="26">
        <f t="shared" si="13"/>
        <v>0</v>
      </c>
      <c r="I93" s="90"/>
      <c r="J93" s="91"/>
      <c r="K93" s="92">
        <f t="shared" si="14"/>
        <v>0</v>
      </c>
    </row>
    <row r="94" spans="1:11" s="1" customFormat="1" ht="15" customHeight="1">
      <c r="A94" s="259" t="s">
        <v>144</v>
      </c>
      <c r="B94" s="5" t="str">
        <f>$B$45</f>
        <v>l) l'immeuble du 13 rue Garancière (Bt Z)</v>
      </c>
      <c r="C94" s="8" t="s">
        <v>2</v>
      </c>
      <c r="D94" s="163"/>
      <c r="E94" s="164"/>
      <c r="F94" s="164"/>
      <c r="G94" s="26">
        <f t="shared" si="13"/>
        <v>0</v>
      </c>
      <c r="I94" s="90"/>
      <c r="J94" s="91"/>
      <c r="K94" s="92">
        <f t="shared" si="14"/>
        <v>0</v>
      </c>
    </row>
    <row r="95" spans="1:11" s="1" customFormat="1" ht="15" customHeight="1">
      <c r="A95" s="260" t="s">
        <v>145</v>
      </c>
      <c r="B95" s="5" t="str">
        <f>$B$46</f>
        <v>m) 4, rue Casimir Delavigne (Bt CA)</v>
      </c>
      <c r="C95" s="8" t="s">
        <v>2</v>
      </c>
      <c r="D95" s="163"/>
      <c r="E95" s="164"/>
      <c r="F95" s="164"/>
      <c r="G95" s="26">
        <f t="shared" ref="G95:G103" si="17">SUM(D95:F95)</f>
        <v>0</v>
      </c>
      <c r="I95" s="90"/>
      <c r="J95" s="91"/>
      <c r="K95" s="92">
        <f t="shared" si="14"/>
        <v>0</v>
      </c>
    </row>
    <row r="96" spans="1:11" s="1" customFormat="1" ht="15" customHeight="1">
      <c r="A96" s="260" t="s">
        <v>146</v>
      </c>
      <c r="B96" s="5" t="str">
        <f>$B$47</f>
        <v>n) 6, rue Casimir Delavigne (Bt CD)</v>
      </c>
      <c r="C96" s="8" t="s">
        <v>2</v>
      </c>
      <c r="D96" s="163"/>
      <c r="E96" s="164"/>
      <c r="F96" s="164"/>
      <c r="G96" s="26">
        <f t="shared" si="17"/>
        <v>0</v>
      </c>
      <c r="I96" s="90"/>
      <c r="J96" s="91"/>
      <c r="K96" s="92">
        <f t="shared" si="14"/>
        <v>0</v>
      </c>
    </row>
    <row r="97" spans="1:11" s="1" customFormat="1" ht="15" customHeight="1">
      <c r="A97" s="260" t="s">
        <v>147</v>
      </c>
      <c r="B97" s="5" t="str">
        <f>$B$48</f>
        <v>o) Pavillon de l’Orangerie (Bt DP), abri Musée T1, abri Présidence T2 et T3</v>
      </c>
      <c r="C97" s="8" t="s">
        <v>2</v>
      </c>
      <c r="D97" s="163"/>
      <c r="E97" s="164"/>
      <c r="F97" s="164"/>
      <c r="G97" s="26">
        <f t="shared" si="17"/>
        <v>0</v>
      </c>
      <c r="I97" s="90"/>
      <c r="J97" s="91"/>
      <c r="K97" s="92">
        <f t="shared" si="14"/>
        <v>0</v>
      </c>
    </row>
    <row r="98" spans="1:11" s="1" customFormat="1" ht="15" customHeight="1">
      <c r="A98" s="260" t="s">
        <v>148</v>
      </c>
      <c r="B98" s="5" t="str">
        <f>$B$49</f>
        <v>p) Orangerie Férou (Bt E)</v>
      </c>
      <c r="C98" s="8" t="s">
        <v>2</v>
      </c>
      <c r="D98" s="163"/>
      <c r="E98" s="164"/>
      <c r="F98" s="164"/>
      <c r="G98" s="26">
        <f t="shared" si="17"/>
        <v>0</v>
      </c>
      <c r="I98" s="90"/>
      <c r="J98" s="91"/>
      <c r="K98" s="92">
        <f t="shared" si="14"/>
        <v>0</v>
      </c>
    </row>
    <row r="99" spans="1:11" s="1" customFormat="1" ht="15" customHeight="1">
      <c r="A99" s="260" t="s">
        <v>149</v>
      </c>
      <c r="B99" s="5" t="str">
        <f>$B$50</f>
        <v>q) 92, bd Raspail (Bt H)</v>
      </c>
      <c r="C99" s="8" t="s">
        <v>2</v>
      </c>
      <c r="D99" s="163"/>
      <c r="E99" s="164"/>
      <c r="F99" s="164"/>
      <c r="G99" s="26">
        <f t="shared" si="17"/>
        <v>0</v>
      </c>
      <c r="I99" s="90"/>
      <c r="J99" s="91"/>
      <c r="K99" s="92">
        <f t="shared" si="14"/>
        <v>0</v>
      </c>
    </row>
    <row r="100" spans="1:11" s="1" customFormat="1" ht="15" customHeight="1">
      <c r="A100" s="260" t="s">
        <v>150</v>
      </c>
      <c r="B100" s="5" t="str">
        <f>$B$51</f>
        <v>r) 64, bd Saint-Michel (Bt I)</v>
      </c>
      <c r="C100" s="8" t="s">
        <v>2</v>
      </c>
      <c r="D100" s="163"/>
      <c r="E100" s="164"/>
      <c r="F100" s="164"/>
      <c r="G100" s="26">
        <f t="shared" si="17"/>
        <v>0</v>
      </c>
      <c r="I100" s="90"/>
      <c r="J100" s="91"/>
      <c r="K100" s="92">
        <f t="shared" si="14"/>
        <v>0</v>
      </c>
    </row>
    <row r="101" spans="1:11" s="1" customFormat="1" ht="15" customHeight="1">
      <c r="A101" s="260" t="s">
        <v>151</v>
      </c>
      <c r="B101" s="5" t="str">
        <f>$B$52</f>
        <v>s) Dépôt dit de l’Infirmerie (Bt UI)</v>
      </c>
      <c r="C101" s="8" t="s">
        <v>2</v>
      </c>
      <c r="D101" s="163"/>
      <c r="E101" s="164"/>
      <c r="F101" s="164"/>
      <c r="G101" s="26">
        <f t="shared" si="17"/>
        <v>0</v>
      </c>
      <c r="I101" s="90"/>
      <c r="J101" s="91"/>
      <c r="K101" s="92">
        <f t="shared" si="14"/>
        <v>0</v>
      </c>
    </row>
    <row r="102" spans="1:11" s="1" customFormat="1" ht="15" customHeight="1">
      <c r="A102" s="260" t="s">
        <v>152</v>
      </c>
      <c r="B102" s="5" t="str">
        <f>$B$53</f>
        <v>t) Pavillon Guynemer (Bt UN)</v>
      </c>
      <c r="C102" s="8" t="s">
        <v>2</v>
      </c>
      <c r="D102" s="163"/>
      <c r="E102" s="164"/>
      <c r="F102" s="164"/>
      <c r="G102" s="26">
        <f t="shared" si="17"/>
        <v>0</v>
      </c>
      <c r="I102" s="90"/>
      <c r="J102" s="91"/>
      <c r="K102" s="92">
        <f t="shared" si="14"/>
        <v>0</v>
      </c>
    </row>
    <row r="103" spans="1:11" s="1" customFormat="1" ht="15" customHeight="1">
      <c r="A103" s="260" t="s">
        <v>153</v>
      </c>
      <c r="B103" s="5" t="str">
        <f>$B$54</f>
        <v>u) Orangerie Auguste Comte et pavillons d’entrée (Bt Y)</v>
      </c>
      <c r="C103" s="8" t="s">
        <v>2</v>
      </c>
      <c r="D103" s="163"/>
      <c r="E103" s="164"/>
      <c r="F103" s="164"/>
      <c r="G103" s="26">
        <f t="shared" si="17"/>
        <v>0</v>
      </c>
      <c r="I103" s="90"/>
      <c r="J103" s="91"/>
      <c r="K103" s="92">
        <f t="shared" si="14"/>
        <v>0</v>
      </c>
    </row>
    <row r="104" spans="1:11" s="1" customFormat="1" ht="15" customHeight="1">
      <c r="A104" s="261" t="s">
        <v>184</v>
      </c>
      <c r="B104" s="5" t="str">
        <f>$B$55</f>
        <v>v) Thêatre des Marionnettes (Bt U1)</v>
      </c>
      <c r="C104" s="8" t="s">
        <v>2</v>
      </c>
      <c r="D104" s="163"/>
      <c r="E104" s="164"/>
      <c r="F104" s="164"/>
      <c r="G104" s="26">
        <f>SUM(D104:F104)</f>
        <v>0</v>
      </c>
      <c r="I104" s="90"/>
      <c r="J104" s="91"/>
      <c r="K104" s="92">
        <f t="shared" si="14"/>
        <v>0</v>
      </c>
    </row>
    <row r="105" spans="1:11" s="1" customFormat="1" ht="15" customHeight="1">
      <c r="A105" s="261" t="s">
        <v>185</v>
      </c>
      <c r="B105" s="5" t="str">
        <f>$B$56</f>
        <v>w) Buvettes "de la Fontaine" et "Table du Luxembourg" (Bts U2 et UB)</v>
      </c>
      <c r="C105" s="8" t="s">
        <v>2</v>
      </c>
      <c r="D105" s="163"/>
      <c r="E105" s="164"/>
      <c r="F105" s="164"/>
      <c r="G105" s="26">
        <f>SUM(D105:F105)</f>
        <v>0</v>
      </c>
      <c r="I105" s="90"/>
      <c r="J105" s="91"/>
      <c r="K105" s="92">
        <f t="shared" si="14"/>
        <v>0</v>
      </c>
    </row>
    <row r="106" spans="1:11" s="1" customFormat="1" ht="15" customHeight="1">
      <c r="A106" s="261" t="s">
        <v>186</v>
      </c>
      <c r="B106" s="5" t="str">
        <f>$B$57</f>
        <v>x) Bâtiments des Serres (Bts UA, UD, UE et US)</v>
      </c>
      <c r="C106" s="8" t="s">
        <v>2</v>
      </c>
      <c r="D106" s="163"/>
      <c r="E106" s="164"/>
      <c r="F106" s="164"/>
      <c r="G106" s="26">
        <f>SUM(D106:F106)</f>
        <v>0</v>
      </c>
      <c r="I106" s="90"/>
      <c r="J106" s="91"/>
      <c r="K106" s="92">
        <f t="shared" si="14"/>
        <v>0</v>
      </c>
    </row>
    <row r="107" spans="1:11" s="1" customFormat="1" ht="51">
      <c r="A107" s="261" t="s">
        <v>187</v>
      </c>
      <c r="B107" s="5" t="s">
        <v>192</v>
      </c>
      <c r="C107" s="8" t="s">
        <v>2</v>
      </c>
      <c r="D107" s="163"/>
      <c r="E107" s="164"/>
      <c r="F107" s="164"/>
      <c r="G107" s="26">
        <f>SUM(D107:F107)</f>
        <v>0</v>
      </c>
      <c r="I107" s="90"/>
      <c r="J107" s="91"/>
      <c r="K107" s="92">
        <f t="shared" si="14"/>
        <v>0</v>
      </c>
    </row>
    <row r="108" spans="1:11" s="20" customFormat="1">
      <c r="A108" s="59"/>
      <c r="B108" s="29"/>
      <c r="C108" s="9"/>
      <c r="D108" s="159"/>
      <c r="E108" s="160"/>
      <c r="F108" s="160"/>
      <c r="G108" s="24"/>
      <c r="I108" s="177"/>
      <c r="J108" s="178"/>
      <c r="K108" s="179"/>
    </row>
    <row r="109" spans="1:11" s="20" customFormat="1">
      <c r="A109" s="59"/>
      <c r="B109" s="29"/>
      <c r="C109" s="9"/>
      <c r="D109" s="159"/>
      <c r="E109" s="160"/>
      <c r="F109" s="160"/>
      <c r="G109" s="24"/>
      <c r="I109" s="74"/>
      <c r="J109" s="75"/>
      <c r="K109" s="179"/>
    </row>
    <row r="110" spans="1:11" s="17" customFormat="1" ht="15">
      <c r="A110" s="176" t="s">
        <v>33</v>
      </c>
      <c r="B110" s="93" t="s">
        <v>79</v>
      </c>
      <c r="C110" s="9"/>
      <c r="D110" s="159"/>
      <c r="E110" s="160"/>
      <c r="F110" s="160"/>
      <c r="G110" s="24"/>
      <c r="I110" s="74"/>
      <c r="J110" s="75"/>
      <c r="K110" s="76"/>
    </row>
    <row r="111" spans="1:11" s="20" customFormat="1">
      <c r="A111" s="176"/>
      <c r="B111" s="190" t="str">
        <f>$B$33</f>
        <v>sur :</v>
      </c>
      <c r="C111" s="9"/>
      <c r="D111" s="159"/>
      <c r="E111" s="160"/>
      <c r="F111" s="160"/>
      <c r="G111" s="24"/>
      <c r="I111" s="177"/>
      <c r="J111" s="178"/>
      <c r="K111" s="179">
        <f>I111+J111</f>
        <v>0</v>
      </c>
    </row>
    <row r="112" spans="1:11" s="1" customFormat="1" ht="15" customHeight="1">
      <c r="A112" s="259" t="s">
        <v>154</v>
      </c>
      <c r="B112" s="5" t="str">
        <f>$B$34</f>
        <v>a) le Palais du Luxembourg lui-même, y compris ses extensions souterraines (Bts A, L et S)</v>
      </c>
      <c r="C112" s="8" t="s">
        <v>2</v>
      </c>
      <c r="D112" s="163"/>
      <c r="E112" s="164"/>
      <c r="F112" s="164"/>
      <c r="G112" s="26">
        <f t="shared" ref="G112:G123" si="18">SUM(D112:F112)</f>
        <v>0</v>
      </c>
      <c r="I112" s="90"/>
      <c r="J112" s="91"/>
      <c r="K112" s="92">
        <f t="shared" ref="K112:K136" si="19">I112+J112</f>
        <v>0</v>
      </c>
    </row>
    <row r="113" spans="1:11" s="1" customFormat="1" ht="15" customHeight="1">
      <c r="A113" s="259" t="s">
        <v>155</v>
      </c>
      <c r="B113" s="5" t="str">
        <f>$B$35</f>
        <v>b) le Petit Luxembourg Est (Bt C)</v>
      </c>
      <c r="C113" s="8" t="s">
        <v>2</v>
      </c>
      <c r="D113" s="163"/>
      <c r="E113" s="164"/>
      <c r="F113" s="164"/>
      <c r="G113" s="26">
        <f t="shared" si="18"/>
        <v>0</v>
      </c>
      <c r="I113" s="90"/>
      <c r="J113" s="91"/>
      <c r="K113" s="92">
        <f t="shared" si="19"/>
        <v>0</v>
      </c>
    </row>
    <row r="114" spans="1:11" s="1" customFormat="1" ht="15" customHeight="1">
      <c r="A114" s="259" t="s">
        <v>156</v>
      </c>
      <c r="B114" s="5" t="str">
        <f>$B$36</f>
        <v>c) le Petit Luxembourg Ouest (Bt D)</v>
      </c>
      <c r="C114" s="8" t="s">
        <v>2</v>
      </c>
      <c r="D114" s="163"/>
      <c r="E114" s="164"/>
      <c r="F114" s="164"/>
      <c r="G114" s="26">
        <f t="shared" si="18"/>
        <v>0</v>
      </c>
      <c r="I114" s="90"/>
      <c r="J114" s="91"/>
      <c r="K114" s="92">
        <f t="shared" si="19"/>
        <v>0</v>
      </c>
    </row>
    <row r="115" spans="1:11" s="1" customFormat="1" ht="15" customHeight="1">
      <c r="A115" s="259" t="s">
        <v>157</v>
      </c>
      <c r="B115" s="5" t="str">
        <f>$B$37</f>
        <v>d) le bâtiment dit de jonction (Bt B)</v>
      </c>
      <c r="C115" s="8" t="s">
        <v>2</v>
      </c>
      <c r="D115" s="163"/>
      <c r="E115" s="164"/>
      <c r="F115" s="164"/>
      <c r="G115" s="26">
        <f t="shared" ref="G115" si="20">SUM(D115:F115)</f>
        <v>0</v>
      </c>
      <c r="I115" s="90"/>
      <c r="J115" s="91"/>
      <c r="K115" s="92">
        <f t="shared" ref="K115" si="21">I115+J115</f>
        <v>0</v>
      </c>
    </row>
    <row r="116" spans="1:11" s="1" customFormat="1" ht="15" customHeight="1">
      <c r="A116" s="259" t="s">
        <v>158</v>
      </c>
      <c r="B116" s="5" t="str">
        <f>$B$38</f>
        <v>e) les immeubles des 6-10 rue Garancière (Bts GA, GB et GC)</v>
      </c>
      <c r="C116" s="8" t="s">
        <v>2</v>
      </c>
      <c r="D116" s="163"/>
      <c r="E116" s="164"/>
      <c r="F116" s="164"/>
      <c r="G116" s="26">
        <f t="shared" si="18"/>
        <v>0</v>
      </c>
      <c r="I116" s="90"/>
      <c r="J116" s="91"/>
      <c r="K116" s="92">
        <f t="shared" si="19"/>
        <v>0</v>
      </c>
    </row>
    <row r="117" spans="1:11" s="1" customFormat="1" ht="15" customHeight="1">
      <c r="A117" s="259" t="s">
        <v>159</v>
      </c>
      <c r="B117" s="5" t="str">
        <f>$B$39</f>
        <v>f) les immeubles des 9-13 rue Servandoni (Bts GR, GS et GT)</v>
      </c>
      <c r="C117" s="8" t="s">
        <v>2</v>
      </c>
      <c r="D117" s="163"/>
      <c r="E117" s="164"/>
      <c r="F117" s="164"/>
      <c r="G117" s="26">
        <f t="shared" si="18"/>
        <v>0</v>
      </c>
      <c r="I117" s="90"/>
      <c r="J117" s="91"/>
      <c r="K117" s="92">
        <f t="shared" si="19"/>
        <v>0</v>
      </c>
    </row>
    <row r="118" spans="1:11" s="1" customFormat="1" ht="15" customHeight="1">
      <c r="A118" s="259" t="s">
        <v>160</v>
      </c>
      <c r="B118" s="5" t="str">
        <f>$B$40</f>
        <v>g) l'immeuble du 20 rue de Tournon (Bt J)</v>
      </c>
      <c r="C118" s="8" t="s">
        <v>2</v>
      </c>
      <c r="D118" s="163"/>
      <c r="E118" s="164"/>
      <c r="F118" s="164"/>
      <c r="G118" s="26">
        <f t="shared" si="18"/>
        <v>0</v>
      </c>
      <c r="I118" s="90"/>
      <c r="J118" s="91"/>
      <c r="K118" s="92">
        <f t="shared" si="19"/>
        <v>0</v>
      </c>
    </row>
    <row r="119" spans="1:11" s="1" customFormat="1" ht="15" customHeight="1">
      <c r="A119" s="259" t="s">
        <v>161</v>
      </c>
      <c r="B119" s="5" t="str">
        <f>$B$41</f>
        <v>h) l'immeuble du 20 rue de Vaugirard (Bt M)</v>
      </c>
      <c r="C119" s="8" t="s">
        <v>2</v>
      </c>
      <c r="D119" s="163"/>
      <c r="E119" s="164"/>
      <c r="F119" s="164"/>
      <c r="G119" s="26">
        <f t="shared" si="18"/>
        <v>0</v>
      </c>
      <c r="I119" s="90"/>
      <c r="J119" s="91"/>
      <c r="K119" s="92">
        <f t="shared" si="19"/>
        <v>0</v>
      </c>
    </row>
    <row r="120" spans="1:11" s="1" customFormat="1" ht="15" customHeight="1">
      <c r="A120" s="259" t="s">
        <v>162</v>
      </c>
      <c r="B120" s="5" t="str">
        <f>$B$42</f>
        <v>i) les immeubles du 75-77 rue Bonaparte (Bts NA et NB)</v>
      </c>
      <c r="C120" s="8" t="s">
        <v>2</v>
      </c>
      <c r="D120" s="163"/>
      <c r="E120" s="164"/>
      <c r="F120" s="164"/>
      <c r="G120" s="26">
        <f t="shared" si="18"/>
        <v>0</v>
      </c>
      <c r="I120" s="90"/>
      <c r="J120" s="91"/>
      <c r="K120" s="92">
        <f t="shared" si="19"/>
        <v>0</v>
      </c>
    </row>
    <row r="121" spans="1:11" s="1" customFormat="1" ht="15" customHeight="1">
      <c r="A121" s="259" t="s">
        <v>163</v>
      </c>
      <c r="B121" s="5" t="str">
        <f>$B$43</f>
        <v>j) les immeubles du 26-36 rue de Vaugirard (Bts O, P, RA et RB)</v>
      </c>
      <c r="C121" s="8" t="s">
        <v>2</v>
      </c>
      <c r="D121" s="163"/>
      <c r="E121" s="164"/>
      <c r="F121" s="164"/>
      <c r="G121" s="26">
        <f t="shared" si="18"/>
        <v>0</v>
      </c>
      <c r="I121" s="90"/>
      <c r="J121" s="91"/>
      <c r="K121" s="92">
        <f t="shared" si="19"/>
        <v>0</v>
      </c>
    </row>
    <row r="122" spans="1:11" s="1" customFormat="1" ht="15" customHeight="1">
      <c r="A122" s="259" t="s">
        <v>164</v>
      </c>
      <c r="B122" s="5" t="str">
        <f>$B$44</f>
        <v>k) l'immeuble du 46 rue de Vaugirard (Bt RD)</v>
      </c>
      <c r="C122" s="8" t="s">
        <v>2</v>
      </c>
      <c r="D122" s="163"/>
      <c r="E122" s="164"/>
      <c r="F122" s="164"/>
      <c r="G122" s="26">
        <f t="shared" si="18"/>
        <v>0</v>
      </c>
      <c r="I122" s="90"/>
      <c r="J122" s="91"/>
      <c r="K122" s="92">
        <f t="shared" si="19"/>
        <v>0</v>
      </c>
    </row>
    <row r="123" spans="1:11" s="1" customFormat="1" ht="15" customHeight="1">
      <c r="A123" s="259" t="s">
        <v>165</v>
      </c>
      <c r="B123" s="5" t="str">
        <f>$B$45</f>
        <v>l) l'immeuble du 13 rue Garancière (Bt Z)</v>
      </c>
      <c r="C123" s="8" t="s">
        <v>2</v>
      </c>
      <c r="D123" s="163"/>
      <c r="E123" s="164"/>
      <c r="F123" s="164"/>
      <c r="G123" s="26">
        <f t="shared" si="18"/>
        <v>0</v>
      </c>
      <c r="I123" s="90"/>
      <c r="J123" s="91"/>
      <c r="K123" s="92">
        <f t="shared" si="19"/>
        <v>0</v>
      </c>
    </row>
    <row r="124" spans="1:11" s="1" customFormat="1" ht="15" customHeight="1">
      <c r="A124" s="260" t="s">
        <v>166</v>
      </c>
      <c r="B124" s="5" t="str">
        <f>$B$46</f>
        <v>m) 4, rue Casimir Delavigne (Bt CA)</v>
      </c>
      <c r="C124" s="8" t="s">
        <v>2</v>
      </c>
      <c r="D124" s="163"/>
      <c r="E124" s="164"/>
      <c r="F124" s="164"/>
      <c r="G124" s="26">
        <f t="shared" ref="G124:G132" si="22">SUM(D124:F124)</f>
        <v>0</v>
      </c>
      <c r="I124" s="90"/>
      <c r="J124" s="91"/>
      <c r="K124" s="92">
        <f t="shared" si="19"/>
        <v>0</v>
      </c>
    </row>
    <row r="125" spans="1:11" s="1" customFormat="1" ht="15" customHeight="1">
      <c r="A125" s="260" t="s">
        <v>167</v>
      </c>
      <c r="B125" s="5" t="str">
        <f>$B$47</f>
        <v>n) 6, rue Casimir Delavigne (Bt CD)</v>
      </c>
      <c r="C125" s="8" t="s">
        <v>2</v>
      </c>
      <c r="D125" s="163"/>
      <c r="E125" s="164"/>
      <c r="F125" s="164"/>
      <c r="G125" s="26">
        <f t="shared" si="22"/>
        <v>0</v>
      </c>
      <c r="I125" s="90"/>
      <c r="J125" s="91"/>
      <c r="K125" s="92">
        <f t="shared" si="19"/>
        <v>0</v>
      </c>
    </row>
    <row r="126" spans="1:11" s="1" customFormat="1" ht="15" customHeight="1">
      <c r="A126" s="260" t="s">
        <v>168</v>
      </c>
      <c r="B126" s="5" t="str">
        <f>$B$48</f>
        <v>o) Pavillon de l’Orangerie (Bt DP), abri Musée T1, abri Présidence T2 et T3</v>
      </c>
      <c r="C126" s="8" t="s">
        <v>2</v>
      </c>
      <c r="D126" s="163"/>
      <c r="E126" s="164"/>
      <c r="F126" s="164"/>
      <c r="G126" s="26">
        <f t="shared" si="22"/>
        <v>0</v>
      </c>
      <c r="I126" s="90"/>
      <c r="J126" s="91"/>
      <c r="K126" s="92">
        <f t="shared" si="19"/>
        <v>0</v>
      </c>
    </row>
    <row r="127" spans="1:11" s="1" customFormat="1" ht="15" customHeight="1">
      <c r="A127" s="260" t="s">
        <v>169</v>
      </c>
      <c r="B127" s="5" t="str">
        <f>$B$49</f>
        <v>p) Orangerie Férou (Bt E)</v>
      </c>
      <c r="C127" s="8" t="s">
        <v>2</v>
      </c>
      <c r="D127" s="163"/>
      <c r="E127" s="164"/>
      <c r="F127" s="164"/>
      <c r="G127" s="26">
        <f t="shared" si="22"/>
        <v>0</v>
      </c>
      <c r="I127" s="90"/>
      <c r="J127" s="91"/>
      <c r="K127" s="92">
        <f t="shared" si="19"/>
        <v>0</v>
      </c>
    </row>
    <row r="128" spans="1:11" s="1" customFormat="1" ht="15" customHeight="1">
      <c r="A128" s="260" t="s">
        <v>170</v>
      </c>
      <c r="B128" s="5" t="str">
        <f>$B$50</f>
        <v>q) 92, bd Raspail (Bt H)</v>
      </c>
      <c r="C128" s="8" t="s">
        <v>2</v>
      </c>
      <c r="D128" s="163"/>
      <c r="E128" s="164"/>
      <c r="F128" s="164"/>
      <c r="G128" s="26">
        <f t="shared" si="22"/>
        <v>0</v>
      </c>
      <c r="I128" s="90"/>
      <c r="J128" s="91"/>
      <c r="K128" s="92">
        <f t="shared" si="19"/>
        <v>0</v>
      </c>
    </row>
    <row r="129" spans="1:11" s="1" customFormat="1" ht="15" customHeight="1">
      <c r="A129" s="260" t="s">
        <v>171</v>
      </c>
      <c r="B129" s="5" t="str">
        <f>$B$51</f>
        <v>r) 64, bd Saint-Michel (Bt I)</v>
      </c>
      <c r="C129" s="8" t="s">
        <v>2</v>
      </c>
      <c r="D129" s="163"/>
      <c r="E129" s="164"/>
      <c r="F129" s="164"/>
      <c r="G129" s="26">
        <f t="shared" si="22"/>
        <v>0</v>
      </c>
      <c r="I129" s="90"/>
      <c r="J129" s="91"/>
      <c r="K129" s="92">
        <f t="shared" si="19"/>
        <v>0</v>
      </c>
    </row>
    <row r="130" spans="1:11" s="1" customFormat="1" ht="15" customHeight="1">
      <c r="A130" s="260" t="s">
        <v>172</v>
      </c>
      <c r="B130" s="5" t="str">
        <f>$B$52</f>
        <v>s) Dépôt dit de l’Infirmerie (Bt UI)</v>
      </c>
      <c r="C130" s="8" t="s">
        <v>2</v>
      </c>
      <c r="D130" s="163"/>
      <c r="E130" s="164"/>
      <c r="F130" s="164"/>
      <c r="G130" s="26">
        <f t="shared" si="22"/>
        <v>0</v>
      </c>
      <c r="I130" s="90"/>
      <c r="J130" s="91"/>
      <c r="K130" s="92">
        <f t="shared" si="19"/>
        <v>0</v>
      </c>
    </row>
    <row r="131" spans="1:11" s="1" customFormat="1" ht="15" customHeight="1">
      <c r="A131" s="260" t="s">
        <v>173</v>
      </c>
      <c r="B131" s="5" t="str">
        <f>$B$53</f>
        <v>t) Pavillon Guynemer (Bt UN)</v>
      </c>
      <c r="C131" s="8" t="s">
        <v>2</v>
      </c>
      <c r="D131" s="163"/>
      <c r="E131" s="164"/>
      <c r="F131" s="164"/>
      <c r="G131" s="26">
        <f t="shared" si="22"/>
        <v>0</v>
      </c>
      <c r="I131" s="90"/>
      <c r="J131" s="91"/>
      <c r="K131" s="92">
        <f t="shared" si="19"/>
        <v>0</v>
      </c>
    </row>
    <row r="132" spans="1:11" s="1" customFormat="1" ht="15" customHeight="1">
      <c r="A132" s="260" t="s">
        <v>174</v>
      </c>
      <c r="B132" s="5" t="str">
        <f>$B$54</f>
        <v>u) Orangerie Auguste Comte et pavillons d’entrée (Bt Y)</v>
      </c>
      <c r="C132" s="8" t="s">
        <v>2</v>
      </c>
      <c r="D132" s="163"/>
      <c r="E132" s="164"/>
      <c r="F132" s="164"/>
      <c r="G132" s="26">
        <f t="shared" si="22"/>
        <v>0</v>
      </c>
      <c r="I132" s="90"/>
      <c r="J132" s="91"/>
      <c r="K132" s="92">
        <f t="shared" si="19"/>
        <v>0</v>
      </c>
    </row>
    <row r="133" spans="1:11" s="1" customFormat="1" ht="15" customHeight="1">
      <c r="A133" s="261" t="s">
        <v>188</v>
      </c>
      <c r="B133" s="5" t="str">
        <f>$B$55</f>
        <v>v) Thêatre des Marionnettes (Bt U1)</v>
      </c>
      <c r="C133" s="8" t="s">
        <v>2</v>
      </c>
      <c r="D133" s="163"/>
      <c r="E133" s="164"/>
      <c r="F133" s="164"/>
      <c r="G133" s="26">
        <f>SUM(D133:F133)</f>
        <v>0</v>
      </c>
      <c r="I133" s="90"/>
      <c r="J133" s="91"/>
      <c r="K133" s="92">
        <f t="shared" si="19"/>
        <v>0</v>
      </c>
    </row>
    <row r="134" spans="1:11" s="1" customFormat="1" ht="15" customHeight="1">
      <c r="A134" s="261" t="s">
        <v>189</v>
      </c>
      <c r="B134" s="5" t="str">
        <f>$B$56</f>
        <v>w) Buvettes "de la Fontaine" et "Table du Luxembourg" (Bts U2 et UB)</v>
      </c>
      <c r="C134" s="8" t="s">
        <v>2</v>
      </c>
      <c r="D134" s="163"/>
      <c r="E134" s="164"/>
      <c r="F134" s="164"/>
      <c r="G134" s="26">
        <f>SUM(D134:F134)</f>
        <v>0</v>
      </c>
      <c r="I134" s="90"/>
      <c r="J134" s="91"/>
      <c r="K134" s="92">
        <f t="shared" si="19"/>
        <v>0</v>
      </c>
    </row>
    <row r="135" spans="1:11" s="1" customFormat="1" ht="15" customHeight="1">
      <c r="A135" s="261" t="s">
        <v>190</v>
      </c>
      <c r="B135" s="5" t="str">
        <f>$B$57</f>
        <v>x) Bâtiments des Serres (Bts UA, UD, UE et US)</v>
      </c>
      <c r="C135" s="8" t="s">
        <v>2</v>
      </c>
      <c r="D135" s="163"/>
      <c r="E135" s="164"/>
      <c r="F135" s="164"/>
      <c r="G135" s="26">
        <f>SUM(D135:F135)</f>
        <v>0</v>
      </c>
      <c r="I135" s="90"/>
      <c r="J135" s="91"/>
      <c r="K135" s="92">
        <f t="shared" si="19"/>
        <v>0</v>
      </c>
    </row>
    <row r="136" spans="1:11" s="1" customFormat="1" ht="51">
      <c r="A136" s="261" t="s">
        <v>191</v>
      </c>
      <c r="B136" s="5" t="s">
        <v>192</v>
      </c>
      <c r="C136" s="8" t="s">
        <v>2</v>
      </c>
      <c r="D136" s="163"/>
      <c r="E136" s="164"/>
      <c r="F136" s="164"/>
      <c r="G136" s="26">
        <f>SUM(D136:F136)</f>
        <v>0</v>
      </c>
      <c r="I136" s="90"/>
      <c r="J136" s="91"/>
      <c r="K136" s="92">
        <f t="shared" si="19"/>
        <v>0</v>
      </c>
    </row>
    <row r="137" spans="1:11" s="20" customFormat="1">
      <c r="A137" s="59"/>
      <c r="B137" s="29"/>
      <c r="C137" s="9"/>
      <c r="D137" s="159"/>
      <c r="E137" s="160"/>
      <c r="F137" s="160"/>
      <c r="G137" s="24"/>
      <c r="I137" s="177"/>
      <c r="J137" s="178"/>
      <c r="K137" s="179"/>
    </row>
    <row r="138" spans="1:11" s="17" customFormat="1" ht="15">
      <c r="A138" s="176" t="s">
        <v>34</v>
      </c>
      <c r="B138" s="93" t="s">
        <v>53</v>
      </c>
      <c r="C138" s="9"/>
      <c r="D138" s="159"/>
      <c r="E138" s="160"/>
      <c r="F138" s="160"/>
      <c r="G138" s="24"/>
      <c r="I138" s="74"/>
      <c r="J138" s="75"/>
      <c r="K138" s="76"/>
    </row>
    <row r="139" spans="1:11" s="20" customFormat="1">
      <c r="A139" s="176"/>
      <c r="B139" s="190" t="s">
        <v>52</v>
      </c>
      <c r="C139" s="9"/>
      <c r="D139" s="159"/>
      <c r="E139" s="160"/>
      <c r="F139" s="160"/>
      <c r="G139" s="24"/>
      <c r="I139" s="177"/>
      <c r="J139" s="178"/>
      <c r="K139" s="179">
        <f>I139+J139</f>
        <v>0</v>
      </c>
    </row>
    <row r="140" spans="1:11" s="1" customFormat="1" ht="15" customHeight="1">
      <c r="A140" s="59"/>
      <c r="B140" s="5" t="s">
        <v>55</v>
      </c>
      <c r="C140" s="8" t="s">
        <v>2</v>
      </c>
      <c r="D140" s="163"/>
      <c r="E140" s="164"/>
      <c r="F140" s="164"/>
      <c r="G140" s="26">
        <f>SUM(D140:F140)</f>
        <v>0</v>
      </c>
      <c r="I140" s="90"/>
      <c r="J140" s="91"/>
      <c r="K140" s="92">
        <f t="shared" ref="K140:K141" si="23">I140+J140</f>
        <v>0</v>
      </c>
    </row>
    <row r="141" spans="1:11" s="1" customFormat="1" ht="15" customHeight="1">
      <c r="A141" s="59"/>
      <c r="B141" s="5" t="s">
        <v>54</v>
      </c>
      <c r="C141" s="8" t="s">
        <v>2</v>
      </c>
      <c r="D141" s="163"/>
      <c r="E141" s="164"/>
      <c r="F141" s="164"/>
      <c r="G141" s="26">
        <f>SUM(D141:F141)</f>
        <v>0</v>
      </c>
      <c r="I141" s="90"/>
      <c r="J141" s="91"/>
      <c r="K141" s="92">
        <f t="shared" si="23"/>
        <v>0</v>
      </c>
    </row>
    <row r="142" spans="1:11" s="20" customFormat="1">
      <c r="A142" s="59"/>
      <c r="B142" s="29"/>
      <c r="C142" s="9"/>
      <c r="D142" s="159"/>
      <c r="E142" s="160"/>
      <c r="F142" s="160"/>
      <c r="G142" s="24"/>
      <c r="I142" s="74"/>
      <c r="J142" s="75"/>
      <c r="K142" s="179"/>
    </row>
    <row r="143" spans="1:11" s="17" customFormat="1" ht="24">
      <c r="A143" s="59" t="s">
        <v>35</v>
      </c>
      <c r="B143" s="180" t="s">
        <v>66</v>
      </c>
      <c r="C143" s="8" t="s">
        <v>2</v>
      </c>
      <c r="D143" s="163"/>
      <c r="E143" s="164"/>
      <c r="F143" s="164"/>
      <c r="G143" s="26">
        <f>SUM(D143:F143)</f>
        <v>0</v>
      </c>
      <c r="H143" s="1"/>
      <c r="I143" s="228"/>
      <c r="J143" s="229"/>
      <c r="K143" s="230">
        <f t="shared" ref="K143" si="24">I143+J143</f>
        <v>0</v>
      </c>
    </row>
    <row r="144" spans="1:11" s="17" customFormat="1" ht="15">
      <c r="A144" s="59"/>
      <c r="B144" s="180"/>
      <c r="C144" s="9"/>
      <c r="D144" s="159"/>
      <c r="E144" s="160"/>
      <c r="F144" s="160"/>
      <c r="G144" s="24"/>
      <c r="H144" s="1"/>
      <c r="I144" s="177"/>
      <c r="J144" s="178"/>
      <c r="K144" s="179"/>
    </row>
    <row r="145" spans="1:11" s="17" customFormat="1" ht="15">
      <c r="A145" s="59"/>
      <c r="B145" s="180"/>
      <c r="C145" s="9"/>
      <c r="D145" s="159"/>
      <c r="E145" s="160"/>
      <c r="F145" s="160"/>
      <c r="G145" s="24"/>
      <c r="H145" s="1"/>
      <c r="I145" s="177"/>
      <c r="J145" s="178"/>
      <c r="K145" s="179"/>
    </row>
    <row r="146" spans="1:11" s="17" customFormat="1" ht="15">
      <c r="A146" s="59"/>
      <c r="B146" s="180"/>
      <c r="C146" s="9"/>
      <c r="D146" s="159"/>
      <c r="E146" s="160"/>
      <c r="F146" s="160"/>
      <c r="G146" s="24"/>
      <c r="H146" s="1"/>
      <c r="I146" s="177"/>
      <c r="J146" s="178"/>
      <c r="K146" s="179"/>
    </row>
    <row r="147" spans="1:11" s="17" customFormat="1" ht="15">
      <c r="A147" s="59"/>
      <c r="B147" s="180"/>
      <c r="C147" s="9"/>
      <c r="D147" s="159"/>
      <c r="E147" s="160"/>
      <c r="F147" s="160"/>
      <c r="G147" s="24"/>
      <c r="H147" s="1"/>
      <c r="I147" s="177"/>
      <c r="J147" s="178"/>
      <c r="K147" s="179"/>
    </row>
    <row r="148" spans="1:11" s="17" customFormat="1" ht="15">
      <c r="A148" s="59"/>
      <c r="B148" s="180"/>
      <c r="C148" s="9"/>
      <c r="D148" s="159"/>
      <c r="E148" s="160"/>
      <c r="F148" s="160"/>
      <c r="G148" s="24"/>
      <c r="H148" s="1"/>
      <c r="I148" s="177"/>
      <c r="J148" s="178"/>
      <c r="K148" s="179"/>
    </row>
    <row r="149" spans="1:11" s="17" customFormat="1" ht="15">
      <c r="A149" s="59"/>
      <c r="B149" s="180"/>
      <c r="C149" s="9"/>
      <c r="D149" s="159"/>
      <c r="E149" s="160"/>
      <c r="F149" s="160"/>
      <c r="G149" s="24"/>
      <c r="H149" s="1"/>
      <c r="I149" s="177"/>
      <c r="J149" s="178"/>
      <c r="K149" s="179"/>
    </row>
    <row r="150" spans="1:11" s="17" customFormat="1" ht="15">
      <c r="A150" s="59"/>
      <c r="B150" s="180"/>
      <c r="C150" s="9"/>
      <c r="D150" s="159"/>
      <c r="E150" s="160"/>
      <c r="F150" s="160"/>
      <c r="G150" s="24"/>
      <c r="H150" s="1"/>
      <c r="I150" s="177"/>
      <c r="J150" s="178"/>
      <c r="K150" s="179"/>
    </row>
    <row r="151" spans="1:11" s="17" customFormat="1" ht="15">
      <c r="A151" s="59"/>
      <c r="B151" s="180"/>
      <c r="C151" s="9"/>
      <c r="D151" s="159"/>
      <c r="E151" s="160"/>
      <c r="F151" s="160"/>
      <c r="G151" s="24"/>
      <c r="H151" s="1"/>
      <c r="I151" s="177"/>
      <c r="J151" s="178"/>
      <c r="K151" s="179"/>
    </row>
    <row r="152" spans="1:11" s="20" customFormat="1">
      <c r="A152" s="176"/>
      <c r="B152" s="190"/>
      <c r="C152" s="9"/>
      <c r="D152" s="159"/>
      <c r="E152" s="160"/>
      <c r="F152" s="160"/>
      <c r="G152" s="24"/>
      <c r="I152" s="177"/>
      <c r="J152" s="178"/>
      <c r="K152" s="179"/>
    </row>
    <row r="153" spans="1:11" s="20" customFormat="1" ht="13.5" thickBot="1">
      <c r="A153" s="219"/>
      <c r="B153" s="220"/>
      <c r="C153" s="221"/>
      <c r="D153" s="222"/>
      <c r="E153" s="223"/>
      <c r="F153" s="223"/>
      <c r="G153" s="224"/>
      <c r="H153" s="218"/>
      <c r="I153" s="227"/>
      <c r="J153" s="225"/>
      <c r="K153" s="226"/>
    </row>
    <row r="154" spans="1:11" s="20" customFormat="1" ht="18.75" customHeight="1">
      <c r="A154" s="59"/>
      <c r="B154" s="29"/>
      <c r="C154" s="9"/>
      <c r="D154" s="159"/>
      <c r="E154" s="160"/>
      <c r="F154" s="160"/>
      <c r="G154" s="24"/>
      <c r="I154" s="74"/>
      <c r="J154" s="75"/>
      <c r="K154" s="179"/>
    </row>
    <row r="155" spans="1:11" s="1" customFormat="1" ht="15">
      <c r="A155" s="59" t="s">
        <v>36</v>
      </c>
      <c r="B155" s="93" t="s">
        <v>61</v>
      </c>
      <c r="C155" s="8" t="s">
        <v>2</v>
      </c>
      <c r="D155" s="163"/>
      <c r="E155" s="164"/>
      <c r="F155" s="164"/>
      <c r="G155" s="26">
        <f>SUM(D155:F155)</f>
        <v>0</v>
      </c>
      <c r="I155" s="228"/>
      <c r="J155" s="229"/>
      <c r="K155" s="230">
        <f t="shared" ref="K155" si="25">I155+J155</f>
        <v>0</v>
      </c>
    </row>
    <row r="156" spans="1:11" s="1" customFormat="1">
      <c r="A156" s="59"/>
      <c r="B156" s="189" t="s">
        <v>92</v>
      </c>
      <c r="C156" s="9"/>
      <c r="D156" s="159"/>
      <c r="E156" s="160"/>
      <c r="F156" s="160"/>
      <c r="G156" s="24"/>
      <c r="I156" s="177"/>
      <c r="J156" s="178"/>
      <c r="K156" s="76"/>
    </row>
    <row r="157" spans="1:11" s="1" customFormat="1">
      <c r="A157" s="59"/>
      <c r="B157" s="189" t="s">
        <v>93</v>
      </c>
      <c r="C157" s="9"/>
      <c r="D157" s="159"/>
      <c r="E157" s="160"/>
      <c r="F157" s="160"/>
      <c r="G157" s="24"/>
      <c r="I157" s="177"/>
      <c r="J157" s="178"/>
      <c r="K157" s="76"/>
    </row>
    <row r="158" spans="1:11" s="20" customFormat="1" ht="25.5">
      <c r="A158" s="59"/>
      <c r="B158" s="189" t="s">
        <v>94</v>
      </c>
      <c r="C158" s="9"/>
      <c r="D158" s="159"/>
      <c r="E158" s="160"/>
      <c r="F158" s="160"/>
      <c r="G158" s="24"/>
      <c r="I158" s="177"/>
      <c r="J158" s="178"/>
      <c r="K158" s="179">
        <f>I158+J158</f>
        <v>0</v>
      </c>
    </row>
    <row r="159" spans="1:11" s="20" customFormat="1" ht="25.5">
      <c r="A159" s="59"/>
      <c r="B159" s="189" t="s">
        <v>76</v>
      </c>
      <c r="C159" s="9"/>
      <c r="D159" s="159"/>
      <c r="E159" s="160"/>
      <c r="F159" s="160"/>
      <c r="G159" s="24"/>
      <c r="I159" s="177"/>
      <c r="J159" s="178"/>
      <c r="K159" s="179"/>
    </row>
    <row r="160" spans="1:11" s="20" customFormat="1" ht="25.5">
      <c r="A160" s="59"/>
      <c r="B160" s="189" t="s">
        <v>77</v>
      </c>
      <c r="C160" s="9"/>
      <c r="D160" s="159"/>
      <c r="E160" s="160"/>
      <c r="F160" s="160"/>
      <c r="G160" s="24"/>
      <c r="I160" s="177"/>
      <c r="J160" s="178"/>
      <c r="K160" s="179">
        <f>I160+J160</f>
        <v>0</v>
      </c>
    </row>
    <row r="161" spans="1:11" s="20" customFormat="1">
      <c r="A161" s="14"/>
      <c r="B161" s="19"/>
      <c r="C161" s="9"/>
      <c r="D161" s="159"/>
      <c r="E161" s="160"/>
      <c r="F161" s="160"/>
      <c r="G161" s="24">
        <f>SUM(D161:F161)</f>
        <v>0</v>
      </c>
      <c r="I161" s="74"/>
      <c r="J161" s="75"/>
      <c r="K161" s="76"/>
    </row>
    <row r="162" spans="1:11" s="17" customFormat="1" ht="15">
      <c r="A162" s="14"/>
      <c r="B162" s="93" t="s">
        <v>22</v>
      </c>
      <c r="C162" s="9"/>
      <c r="D162" s="159"/>
      <c r="E162" s="160"/>
      <c r="F162" s="160"/>
      <c r="G162" s="24"/>
      <c r="I162" s="74"/>
      <c r="J162" s="75"/>
      <c r="K162" s="76"/>
    </row>
    <row r="163" spans="1:11" s="1" customFormat="1" ht="15" customHeight="1">
      <c r="A163" s="59" t="s">
        <v>44</v>
      </c>
      <c r="B163" s="4" t="s">
        <v>17</v>
      </c>
      <c r="C163" s="8" t="s">
        <v>2</v>
      </c>
      <c r="D163" s="163"/>
      <c r="E163" s="164"/>
      <c r="F163" s="164"/>
      <c r="G163" s="26">
        <f>SUM(D163:F163)</f>
        <v>0</v>
      </c>
      <c r="I163" s="228"/>
      <c r="J163" s="229"/>
      <c r="K163" s="230">
        <f t="shared" ref="K163:K165" si="26">I163+J163</f>
        <v>0</v>
      </c>
    </row>
    <row r="164" spans="1:11" s="1" customFormat="1" ht="15" customHeight="1">
      <c r="A164" s="59" t="s">
        <v>56</v>
      </c>
      <c r="B164" s="5" t="s">
        <v>6</v>
      </c>
      <c r="C164" s="8" t="s">
        <v>2</v>
      </c>
      <c r="D164" s="163"/>
      <c r="E164" s="164"/>
      <c r="F164" s="164"/>
      <c r="G164" s="26">
        <f>SUM(D164:F164)</f>
        <v>0</v>
      </c>
      <c r="I164" s="228"/>
      <c r="J164" s="229"/>
      <c r="K164" s="230">
        <f t="shared" si="26"/>
        <v>0</v>
      </c>
    </row>
    <row r="165" spans="1:11" s="1" customFormat="1" ht="15" customHeight="1">
      <c r="A165" s="59" t="s">
        <v>57</v>
      </c>
      <c r="B165" s="18" t="s">
        <v>7</v>
      </c>
      <c r="C165" s="8" t="s">
        <v>2</v>
      </c>
      <c r="D165" s="163"/>
      <c r="E165" s="164"/>
      <c r="F165" s="164"/>
      <c r="G165" s="26">
        <f>SUM(D165:F165)</f>
        <v>0</v>
      </c>
      <c r="I165" s="228"/>
      <c r="J165" s="229"/>
      <c r="K165" s="230">
        <f t="shared" si="26"/>
        <v>0</v>
      </c>
    </row>
    <row r="166" spans="1:11" s="1" customFormat="1">
      <c r="A166" s="14"/>
      <c r="B166" s="6"/>
      <c r="C166" s="9"/>
      <c r="D166" s="159"/>
      <c r="E166" s="160"/>
      <c r="F166" s="160"/>
      <c r="G166" s="60"/>
      <c r="H166" s="16"/>
      <c r="I166" s="74"/>
      <c r="J166" s="75"/>
      <c r="K166" s="76"/>
    </row>
    <row r="167" spans="1:11" s="21" customFormat="1" ht="20.100000000000001" customHeight="1" thickBot="1">
      <c r="A167" s="15"/>
      <c r="B167" s="61" t="str">
        <f>"Sous-Total - "&amp;A30</f>
        <v>Sous-Total - 2 - Étude de faisabilité préliminaire</v>
      </c>
      <c r="C167" s="11"/>
      <c r="D167" s="167">
        <f>SUBTOTAL(9,D30:D166)</f>
        <v>0</v>
      </c>
      <c r="E167" s="168">
        <f>SUBTOTAL(9,E30:E166)</f>
        <v>0</v>
      </c>
      <c r="F167" s="168">
        <f>SUBTOTAL(9,F30:F166)</f>
        <v>0</v>
      </c>
      <c r="G167" s="69">
        <f>SUBTOTAL(9,G30:G166)</f>
        <v>0</v>
      </c>
      <c r="I167" s="97">
        <f>SUBTOTAL(9,I30:I166)</f>
        <v>0</v>
      </c>
      <c r="J167" s="98">
        <f>SUBTOTAL(9,J30:J166)</f>
        <v>0</v>
      </c>
      <c r="K167" s="99">
        <f>SUBTOTAL(9,K30:K166)</f>
        <v>0</v>
      </c>
    </row>
    <row r="168" spans="1:11" s="1" customFormat="1" ht="14.1" customHeight="1" thickTop="1">
      <c r="A168" s="15"/>
      <c r="B168" s="7"/>
      <c r="C168" s="10"/>
      <c r="D168" s="169"/>
      <c r="E168" s="170"/>
      <c r="F168" s="170"/>
      <c r="G168" s="27"/>
      <c r="I168" s="74"/>
      <c r="J168" s="75"/>
      <c r="K168" s="76"/>
    </row>
    <row r="169" spans="1:11" s="1" customFormat="1" ht="14.1" customHeight="1">
      <c r="A169" s="15"/>
      <c r="B169" s="7"/>
      <c r="C169" s="10"/>
      <c r="D169" s="169"/>
      <c r="E169" s="170"/>
      <c r="F169" s="170"/>
      <c r="G169" s="27"/>
      <c r="I169" s="74"/>
      <c r="J169" s="75"/>
      <c r="K169" s="76"/>
    </row>
    <row r="170" spans="1:11" s="20" customFormat="1">
      <c r="A170" s="14"/>
      <c r="B170" s="19"/>
      <c r="C170" s="9"/>
      <c r="D170" s="159"/>
      <c r="E170" s="160"/>
      <c r="F170" s="160"/>
      <c r="G170" s="24">
        <f>SUM(D170:F170)</f>
        <v>0</v>
      </c>
      <c r="I170" s="74"/>
      <c r="J170" s="75"/>
      <c r="K170" s="76"/>
    </row>
    <row r="171" spans="1:11" s="23" customFormat="1" ht="18.75" customHeight="1">
      <c r="A171" s="30" t="str">
        <f>'Récap. DPGF'!C13</f>
        <v>3 - Étude de faisabilité approfondie</v>
      </c>
      <c r="C171" s="22"/>
      <c r="D171" s="161"/>
      <c r="E171" s="162"/>
      <c r="F171" s="162"/>
      <c r="G171" s="25"/>
      <c r="I171" s="74"/>
      <c r="J171" s="75"/>
      <c r="K171" s="76"/>
    </row>
    <row r="172" spans="1:11" s="17" customFormat="1" ht="9.9499999999999993" customHeight="1">
      <c r="A172" s="14"/>
      <c r="B172" s="19"/>
      <c r="C172" s="9"/>
      <c r="D172" s="159"/>
      <c r="E172" s="160"/>
      <c r="F172" s="160"/>
      <c r="G172" s="24"/>
      <c r="I172" s="74"/>
      <c r="J172" s="75"/>
      <c r="K172" s="76"/>
    </row>
    <row r="173" spans="1:11" s="1" customFormat="1" ht="25.5">
      <c r="A173" s="59" t="s">
        <v>37</v>
      </c>
      <c r="B173" s="28" t="s">
        <v>63</v>
      </c>
      <c r="C173" s="8" t="s">
        <v>2</v>
      </c>
      <c r="D173" s="163"/>
      <c r="E173" s="164"/>
      <c r="F173" s="164"/>
      <c r="G173" s="26">
        <f t="shared" ref="G173:G187" si="27">SUM(D173:F173)</f>
        <v>0</v>
      </c>
      <c r="I173" s="228"/>
      <c r="J173" s="229"/>
      <c r="K173" s="230">
        <f t="shared" ref="K173:K182" si="28">I173+J173</f>
        <v>0</v>
      </c>
    </row>
    <row r="174" spans="1:11" s="20" customFormat="1" ht="9.9499999999999993" customHeight="1">
      <c r="A174" s="14"/>
      <c r="B174" s="19"/>
      <c r="C174" s="9"/>
      <c r="D174" s="159"/>
      <c r="E174" s="160"/>
      <c r="F174" s="160"/>
      <c r="G174" s="24">
        <f t="shared" si="27"/>
        <v>0</v>
      </c>
      <c r="I174" s="74"/>
      <c r="J174" s="75"/>
      <c r="K174" s="76"/>
    </row>
    <row r="175" spans="1:11" s="1" customFormat="1" ht="21.75" customHeight="1">
      <c r="A175" s="59" t="s">
        <v>38</v>
      </c>
      <c r="B175" s="28" t="s">
        <v>80</v>
      </c>
      <c r="C175" s="8" t="s">
        <v>2</v>
      </c>
      <c r="D175" s="163"/>
      <c r="E175" s="164"/>
      <c r="F175" s="164"/>
      <c r="G175" s="26">
        <f t="shared" si="27"/>
        <v>0</v>
      </c>
      <c r="I175" s="90"/>
      <c r="J175" s="91"/>
      <c r="K175" s="230">
        <f t="shared" si="28"/>
        <v>0</v>
      </c>
    </row>
    <row r="176" spans="1:11" s="20" customFormat="1">
      <c r="A176" s="176"/>
      <c r="B176" s="29" t="s">
        <v>81</v>
      </c>
      <c r="C176" s="9"/>
      <c r="D176" s="159"/>
      <c r="E176" s="160"/>
      <c r="F176" s="160"/>
      <c r="G176" s="24">
        <f t="shared" si="27"/>
        <v>0</v>
      </c>
      <c r="I176" s="177"/>
      <c r="J176" s="178"/>
      <c r="K176" s="179">
        <f t="shared" si="28"/>
        <v>0</v>
      </c>
    </row>
    <row r="177" spans="1:11" s="20" customFormat="1">
      <c r="A177" s="176"/>
      <c r="B177" s="29" t="s">
        <v>175</v>
      </c>
      <c r="C177" s="9"/>
      <c r="D177" s="159"/>
      <c r="E177" s="160"/>
      <c r="F177" s="160"/>
      <c r="G177" s="24">
        <f t="shared" ref="G177" si="29">SUM(D177:F177)</f>
        <v>0</v>
      </c>
      <c r="I177" s="177"/>
      <c r="J177" s="178"/>
      <c r="K177" s="179">
        <f t="shared" ref="K177" si="30">I177+J177</f>
        <v>0</v>
      </c>
    </row>
    <row r="178" spans="1:11" s="20" customFormat="1">
      <c r="A178" s="176"/>
      <c r="B178" s="29" t="s">
        <v>176</v>
      </c>
      <c r="C178" s="9"/>
      <c r="D178" s="159"/>
      <c r="E178" s="160"/>
      <c r="F178" s="160"/>
      <c r="G178" s="24"/>
      <c r="I178" s="177"/>
      <c r="J178" s="178"/>
      <c r="K178" s="179"/>
    </row>
    <row r="179" spans="1:11" s="20" customFormat="1" ht="25.5">
      <c r="A179" s="176"/>
      <c r="B179" s="29" t="s">
        <v>82</v>
      </c>
      <c r="C179" s="9"/>
      <c r="D179" s="159"/>
      <c r="E179" s="160"/>
      <c r="F179" s="160"/>
      <c r="G179" s="24">
        <f t="shared" ref="G179" si="31">SUM(D179:F179)</f>
        <v>0</v>
      </c>
      <c r="I179" s="177"/>
      <c r="J179" s="178"/>
      <c r="K179" s="179">
        <f t="shared" ref="K179" si="32">I179+J179</f>
        <v>0</v>
      </c>
    </row>
    <row r="180" spans="1:11" s="20" customFormat="1">
      <c r="A180" s="176"/>
      <c r="B180" s="29" t="s">
        <v>83</v>
      </c>
      <c r="C180" s="9"/>
      <c r="D180" s="159"/>
      <c r="E180" s="160"/>
      <c r="F180" s="160"/>
      <c r="G180" s="24">
        <f t="shared" si="27"/>
        <v>0</v>
      </c>
      <c r="I180" s="177"/>
      <c r="J180" s="178"/>
      <c r="K180" s="179">
        <f t="shared" si="28"/>
        <v>0</v>
      </c>
    </row>
    <row r="181" spans="1:11" s="20" customFormat="1">
      <c r="A181" s="176"/>
      <c r="B181" s="29" t="s">
        <v>84</v>
      </c>
      <c r="C181" s="9"/>
      <c r="D181" s="159"/>
      <c r="E181" s="160"/>
      <c r="F181" s="160"/>
      <c r="G181" s="24">
        <f t="shared" ref="G181" si="33">SUM(D181:F181)</f>
        <v>0</v>
      </c>
      <c r="I181" s="177"/>
      <c r="J181" s="178"/>
      <c r="K181" s="179">
        <f t="shared" ref="K181" si="34">I181+J181</f>
        <v>0</v>
      </c>
    </row>
    <row r="182" spans="1:11" s="20" customFormat="1">
      <c r="A182" s="176"/>
      <c r="B182" s="29" t="s">
        <v>85</v>
      </c>
      <c r="C182" s="9"/>
      <c r="D182" s="159"/>
      <c r="E182" s="160"/>
      <c r="F182" s="160"/>
      <c r="G182" s="24">
        <f t="shared" si="27"/>
        <v>0</v>
      </c>
      <c r="I182" s="177"/>
      <c r="J182" s="178"/>
      <c r="K182" s="179">
        <f t="shared" si="28"/>
        <v>0</v>
      </c>
    </row>
    <row r="183" spans="1:11" s="20" customFormat="1">
      <c r="A183" s="176"/>
      <c r="B183" s="29" t="s">
        <v>86</v>
      </c>
      <c r="C183" s="9"/>
      <c r="D183" s="159"/>
      <c r="E183" s="160"/>
      <c r="F183" s="160"/>
      <c r="G183" s="24">
        <f t="shared" ref="G183" si="35">SUM(D183:F183)</f>
        <v>0</v>
      </c>
      <c r="I183" s="177"/>
      <c r="J183" s="178"/>
      <c r="K183" s="179">
        <f t="shared" ref="K183" si="36">I183+J183</f>
        <v>0</v>
      </c>
    </row>
    <row r="184" spans="1:11" s="20" customFormat="1" ht="9.9499999999999993" customHeight="1">
      <c r="A184" s="14"/>
      <c r="B184" s="19"/>
      <c r="C184" s="9"/>
      <c r="D184" s="159"/>
      <c r="E184" s="160"/>
      <c r="F184" s="160"/>
      <c r="G184" s="24">
        <f t="shared" si="27"/>
        <v>0</v>
      </c>
      <c r="I184" s="74"/>
      <c r="J184" s="75"/>
      <c r="K184" s="76"/>
    </row>
    <row r="185" spans="1:11" s="1" customFormat="1" ht="15" customHeight="1">
      <c r="A185" s="59" t="s">
        <v>39</v>
      </c>
      <c r="B185" s="4" t="s">
        <v>17</v>
      </c>
      <c r="C185" s="8" t="s">
        <v>2</v>
      </c>
      <c r="D185" s="163"/>
      <c r="E185" s="164"/>
      <c r="F185" s="164"/>
      <c r="G185" s="26">
        <f t="shared" si="27"/>
        <v>0</v>
      </c>
      <c r="I185" s="228"/>
      <c r="J185" s="229"/>
      <c r="K185" s="230">
        <f t="shared" ref="K185:K187" si="37">I185+J185</f>
        <v>0</v>
      </c>
    </row>
    <row r="186" spans="1:11" s="1" customFormat="1" ht="15" customHeight="1">
      <c r="A186" s="59" t="s">
        <v>40</v>
      </c>
      <c r="B186" s="5" t="s">
        <v>6</v>
      </c>
      <c r="C186" s="8" t="s">
        <v>2</v>
      </c>
      <c r="D186" s="163"/>
      <c r="E186" s="164"/>
      <c r="F186" s="164"/>
      <c r="G186" s="26">
        <f t="shared" si="27"/>
        <v>0</v>
      </c>
      <c r="I186" s="228"/>
      <c r="J186" s="229"/>
      <c r="K186" s="230">
        <f t="shared" si="37"/>
        <v>0</v>
      </c>
    </row>
    <row r="187" spans="1:11" s="1" customFormat="1" ht="15" customHeight="1">
      <c r="A187" s="59" t="s">
        <v>41</v>
      </c>
      <c r="B187" s="18" t="s">
        <v>7</v>
      </c>
      <c r="C187" s="8" t="s">
        <v>2</v>
      </c>
      <c r="D187" s="163"/>
      <c r="E187" s="164"/>
      <c r="F187" s="164"/>
      <c r="G187" s="26">
        <f t="shared" si="27"/>
        <v>0</v>
      </c>
      <c r="I187" s="228"/>
      <c r="J187" s="229"/>
      <c r="K187" s="230">
        <f t="shared" si="37"/>
        <v>0</v>
      </c>
    </row>
    <row r="188" spans="1:11" s="1" customFormat="1" ht="9.9499999999999993" customHeight="1">
      <c r="A188" s="14"/>
      <c r="B188" s="6"/>
      <c r="C188" s="9"/>
      <c r="D188" s="159"/>
      <c r="E188" s="160"/>
      <c r="F188" s="160"/>
      <c r="G188" s="60"/>
      <c r="H188" s="16"/>
      <c r="I188" s="74"/>
      <c r="J188" s="75"/>
      <c r="K188" s="76"/>
    </row>
    <row r="189" spans="1:11" s="21" customFormat="1" ht="20.100000000000001" customHeight="1" thickBot="1">
      <c r="A189" s="15"/>
      <c r="B189" s="61" t="str">
        <f>"Sous-Total - "&amp;A171</f>
        <v>Sous-Total - 3 - Étude de faisabilité approfondie</v>
      </c>
      <c r="C189" s="11"/>
      <c r="D189" s="167">
        <f t="shared" ref="D189:G189" si="38">SUBTOTAL(9,D172:D188)</f>
        <v>0</v>
      </c>
      <c r="E189" s="168">
        <f t="shared" si="38"/>
        <v>0</v>
      </c>
      <c r="F189" s="168">
        <f t="shared" si="38"/>
        <v>0</v>
      </c>
      <c r="G189" s="69">
        <f t="shared" si="38"/>
        <v>0</v>
      </c>
      <c r="I189" s="97">
        <f>SUBTOTAL(9,I172:I188)</f>
        <v>0</v>
      </c>
      <c r="J189" s="98">
        <f>SUBTOTAL(9,J172:J188)</f>
        <v>0</v>
      </c>
      <c r="K189" s="99">
        <f>SUBTOTAL(9,K172:K188)</f>
        <v>0</v>
      </c>
    </row>
    <row r="190" spans="1:11" s="1" customFormat="1" ht="16.5" thickTop="1" thickBot="1">
      <c r="A190" s="15"/>
      <c r="B190" s="7"/>
      <c r="C190" s="10"/>
      <c r="D190" s="169"/>
      <c r="E190" s="170"/>
      <c r="F190" s="170"/>
      <c r="G190" s="27"/>
      <c r="I190" s="74"/>
      <c r="J190" s="75"/>
      <c r="K190" s="76"/>
    </row>
    <row r="191" spans="1:11" s="63" customFormat="1" ht="21.95" customHeight="1" thickBot="1">
      <c r="A191" s="55"/>
      <c r="B191" s="68" t="str">
        <f>"Total "</f>
        <v xml:space="preserve">Total </v>
      </c>
      <c r="C191" s="62"/>
      <c r="D191" s="172">
        <f>SUBTOTAL(9,D8:D190)</f>
        <v>0</v>
      </c>
      <c r="E191" s="173">
        <f>SUBTOTAL(9,E8:E190)</f>
        <v>0</v>
      </c>
      <c r="F191" s="173">
        <f>SUBTOTAL(9,F8:F190)</f>
        <v>0</v>
      </c>
      <c r="G191" s="70">
        <f>SUBTOTAL(9,G8:G190)</f>
        <v>0</v>
      </c>
      <c r="I191" s="79">
        <f>SUBTOTAL(9,I8:I190)</f>
        <v>0</v>
      </c>
      <c r="J191" s="80">
        <f>SUBTOTAL(9,J8:J190)</f>
        <v>0</v>
      </c>
      <c r="K191" s="81">
        <f>SUBTOTAL(9,K8:K190)</f>
        <v>0</v>
      </c>
    </row>
    <row r="192" spans="1:11" s="21" customFormat="1" ht="9.9499999999999993" customHeight="1" thickTop="1" thickBot="1">
      <c r="A192" s="64"/>
      <c r="B192" s="65"/>
      <c r="C192" s="66"/>
      <c r="D192" s="174"/>
      <c r="E192" s="175"/>
      <c r="F192" s="175"/>
      <c r="G192" s="67"/>
      <c r="I192" s="94"/>
      <c r="J192" s="95"/>
      <c r="K192" s="96"/>
    </row>
  </sheetData>
  <mergeCells count="1">
    <mergeCell ref="I5:K5"/>
  </mergeCells>
  <phoneticPr fontId="0" type="noConversion"/>
  <conditionalFormatting sqref="D162:E162 D7:E9 D171:E172 D22:E22 D157:E160 D174:E175 D188:E192 H175 G9 G162 G7:H8 G172 D21:F21 G10:H30 G81 G110 G138 G33:H36 G173:H174 G184:H192 G59:H78 G108:H108 G137:H137 D166:F169 G163:H171 D26:F31 G31:G32 D184:E184 G38:H44 D142:F142 G139:H152 D109:H109 G155:H161">
    <cfRule type="cellIs" dxfId="156" priority="387" stopIfTrue="1" operator="equal">
      <formula>0</formula>
    </cfRule>
  </conditionalFormatting>
  <conditionalFormatting sqref="D11:E11">
    <cfRule type="cellIs" dxfId="155" priority="383" stopIfTrue="1" operator="equal">
      <formula>0</formula>
    </cfRule>
  </conditionalFormatting>
  <conditionalFormatting sqref="D161:E161">
    <cfRule type="cellIs" dxfId="154" priority="368" stopIfTrue="1" operator="equal">
      <formula>0</formula>
    </cfRule>
  </conditionalFormatting>
  <conditionalFormatting sqref="D170:E170">
    <cfRule type="cellIs" dxfId="153" priority="363" stopIfTrue="1" operator="equal">
      <formula>0</formula>
    </cfRule>
  </conditionalFormatting>
  <conditionalFormatting sqref="D32:E32">
    <cfRule type="cellIs" dxfId="152" priority="355" stopIfTrue="1" operator="equal">
      <formula>0</formula>
    </cfRule>
  </conditionalFormatting>
  <conditionalFormatting sqref="D33:E33">
    <cfRule type="cellIs" dxfId="151" priority="339" stopIfTrue="1" operator="equal">
      <formula>0</formula>
    </cfRule>
  </conditionalFormatting>
  <conditionalFormatting sqref="D59:E78">
    <cfRule type="cellIs" dxfId="150" priority="334" stopIfTrue="1" operator="equal">
      <formula>0</formula>
    </cfRule>
  </conditionalFormatting>
  <conditionalFormatting sqref="F162 F7:F9 F171:F172 F22 F157:F160 F174:F175 F188:F192 F184">
    <cfRule type="cellIs" dxfId="149" priority="247" stopIfTrue="1" operator="equal">
      <formula>0</formula>
    </cfRule>
  </conditionalFormatting>
  <conditionalFormatting sqref="F11">
    <cfRule type="cellIs" dxfId="148" priority="246" stopIfTrue="1" operator="equal">
      <formula>0</formula>
    </cfRule>
  </conditionalFormatting>
  <conditionalFormatting sqref="F161">
    <cfRule type="cellIs" dxfId="147" priority="243" stopIfTrue="1" operator="equal">
      <formula>0</formula>
    </cfRule>
  </conditionalFormatting>
  <conditionalFormatting sqref="F170">
    <cfRule type="cellIs" dxfId="146" priority="242" stopIfTrue="1" operator="equal">
      <formula>0</formula>
    </cfRule>
  </conditionalFormatting>
  <conditionalFormatting sqref="F32">
    <cfRule type="cellIs" dxfId="145" priority="238" stopIfTrue="1" operator="equal">
      <formula>0</formula>
    </cfRule>
  </conditionalFormatting>
  <conditionalFormatting sqref="F33">
    <cfRule type="cellIs" dxfId="144" priority="234" stopIfTrue="1" operator="equal">
      <formula>0</formula>
    </cfRule>
  </conditionalFormatting>
  <conditionalFormatting sqref="D12:E12">
    <cfRule type="cellIs" dxfId="143" priority="221" stopIfTrue="1" operator="equal">
      <formula>0</formula>
    </cfRule>
  </conditionalFormatting>
  <conditionalFormatting sqref="F12">
    <cfRule type="cellIs" dxfId="142" priority="220" stopIfTrue="1" operator="equal">
      <formula>0</formula>
    </cfRule>
  </conditionalFormatting>
  <conditionalFormatting sqref="F59:F78">
    <cfRule type="cellIs" dxfId="141" priority="229" stopIfTrue="1" operator="equal">
      <formula>0</formula>
    </cfRule>
  </conditionalFormatting>
  <conditionalFormatting sqref="D10:E10">
    <cfRule type="cellIs" dxfId="140" priority="219" stopIfTrue="1" operator="equal">
      <formula>0</formula>
    </cfRule>
  </conditionalFormatting>
  <conditionalFormatting sqref="F10">
    <cfRule type="cellIs" dxfId="139" priority="218" stopIfTrue="1" operator="equal">
      <formula>0</formula>
    </cfRule>
  </conditionalFormatting>
  <conditionalFormatting sqref="D13:E13">
    <cfRule type="cellIs" dxfId="138" priority="215" stopIfTrue="1" operator="equal">
      <formula>0</formula>
    </cfRule>
  </conditionalFormatting>
  <conditionalFormatting sqref="F13">
    <cfRule type="cellIs" dxfId="137" priority="214" stopIfTrue="1" operator="equal">
      <formula>0</formula>
    </cfRule>
  </conditionalFormatting>
  <conditionalFormatting sqref="D14:E14">
    <cfRule type="cellIs" dxfId="136" priority="213" stopIfTrue="1" operator="equal">
      <formula>0</formula>
    </cfRule>
  </conditionalFormatting>
  <conditionalFormatting sqref="F14">
    <cfRule type="cellIs" dxfId="135" priority="212" stopIfTrue="1" operator="equal">
      <formula>0</formula>
    </cfRule>
  </conditionalFormatting>
  <conditionalFormatting sqref="D18:E18">
    <cfRule type="cellIs" dxfId="134" priority="211" stopIfTrue="1" operator="equal">
      <formula>0</formula>
    </cfRule>
  </conditionalFormatting>
  <conditionalFormatting sqref="F18">
    <cfRule type="cellIs" dxfId="133" priority="210" stopIfTrue="1" operator="equal">
      <formula>0</formula>
    </cfRule>
  </conditionalFormatting>
  <conditionalFormatting sqref="D15:E17">
    <cfRule type="cellIs" dxfId="132" priority="209" stopIfTrue="1" operator="equal">
      <formula>0</formula>
    </cfRule>
  </conditionalFormatting>
  <conditionalFormatting sqref="F15:F17">
    <cfRule type="cellIs" dxfId="131" priority="208" stopIfTrue="1" operator="equal">
      <formula>0</formula>
    </cfRule>
  </conditionalFormatting>
  <conditionalFormatting sqref="D19:E19">
    <cfRule type="cellIs" dxfId="130" priority="207" stopIfTrue="1" operator="equal">
      <formula>0</formula>
    </cfRule>
  </conditionalFormatting>
  <conditionalFormatting sqref="F19">
    <cfRule type="cellIs" dxfId="129" priority="206" stopIfTrue="1" operator="equal">
      <formula>0</formula>
    </cfRule>
  </conditionalFormatting>
  <conditionalFormatting sqref="D23:E25">
    <cfRule type="cellIs" dxfId="128" priority="201" stopIfTrue="1" operator="equal">
      <formula>0</formula>
    </cfRule>
  </conditionalFormatting>
  <conditionalFormatting sqref="F23:F25">
    <cfRule type="cellIs" dxfId="127" priority="200" stopIfTrue="1" operator="equal">
      <formula>0</formula>
    </cfRule>
  </conditionalFormatting>
  <conditionalFormatting sqref="D20:E20">
    <cfRule type="cellIs" dxfId="126" priority="203" stopIfTrue="1" operator="equal">
      <formula>0</formula>
    </cfRule>
  </conditionalFormatting>
  <conditionalFormatting sqref="F20">
    <cfRule type="cellIs" dxfId="125" priority="202" stopIfTrue="1" operator="equal">
      <formula>0</formula>
    </cfRule>
  </conditionalFormatting>
  <conditionalFormatting sqref="D81:E81">
    <cfRule type="cellIs" dxfId="124" priority="185" stopIfTrue="1" operator="equal">
      <formula>0</formula>
    </cfRule>
  </conditionalFormatting>
  <conditionalFormatting sqref="D108:E108">
    <cfRule type="cellIs" dxfId="123" priority="179" stopIfTrue="1" operator="equal">
      <formula>0</formula>
    </cfRule>
  </conditionalFormatting>
  <conditionalFormatting sqref="F81">
    <cfRule type="cellIs" dxfId="122" priority="178" stopIfTrue="1" operator="equal">
      <formula>0</formula>
    </cfRule>
  </conditionalFormatting>
  <conditionalFormatting sqref="F110">
    <cfRule type="cellIs" dxfId="121" priority="150" stopIfTrue="1" operator="equal">
      <formula>0</formula>
    </cfRule>
  </conditionalFormatting>
  <conditionalFormatting sqref="F108">
    <cfRule type="cellIs" dxfId="120" priority="172" stopIfTrue="1" operator="equal">
      <formula>0</formula>
    </cfRule>
  </conditionalFormatting>
  <conditionalFormatting sqref="D110:E110">
    <cfRule type="cellIs" dxfId="119" priority="157" stopIfTrue="1" operator="equal">
      <formula>0</formula>
    </cfRule>
  </conditionalFormatting>
  <conditionalFormatting sqref="D138:E138">
    <cfRule type="cellIs" dxfId="118" priority="127" stopIfTrue="1" operator="equal">
      <formula>0</formula>
    </cfRule>
  </conditionalFormatting>
  <conditionalFormatting sqref="D139:E139">
    <cfRule type="cellIs" dxfId="117" priority="126" stopIfTrue="1" operator="equal">
      <formula>0</formula>
    </cfRule>
  </conditionalFormatting>
  <conditionalFormatting sqref="D34:E36 D38:E44">
    <cfRule type="cellIs" dxfId="116" priority="119" stopIfTrue="1" operator="equal">
      <formula>0</formula>
    </cfRule>
  </conditionalFormatting>
  <conditionalFormatting sqref="F34:F36 F38:F44">
    <cfRule type="cellIs" dxfId="115" priority="118" stopIfTrue="1" operator="equal">
      <formula>0</formula>
    </cfRule>
  </conditionalFormatting>
  <conditionalFormatting sqref="F137">
    <cfRule type="cellIs" dxfId="114" priority="128" stopIfTrue="1" operator="equal">
      <formula>0</formula>
    </cfRule>
  </conditionalFormatting>
  <conditionalFormatting sqref="D137:E137">
    <cfRule type="cellIs" dxfId="113" priority="129" stopIfTrue="1" operator="equal">
      <formula>0</formula>
    </cfRule>
  </conditionalFormatting>
  <conditionalFormatting sqref="F138">
    <cfRule type="cellIs" dxfId="112" priority="124" stopIfTrue="1" operator="equal">
      <formula>0</formula>
    </cfRule>
  </conditionalFormatting>
  <conditionalFormatting sqref="F139">
    <cfRule type="cellIs" dxfId="111" priority="123" stopIfTrue="1" operator="equal">
      <formula>0</formula>
    </cfRule>
  </conditionalFormatting>
  <conditionalFormatting sqref="D140:E141">
    <cfRule type="cellIs" dxfId="110" priority="113" stopIfTrue="1" operator="equal">
      <formula>0</formula>
    </cfRule>
  </conditionalFormatting>
  <conditionalFormatting sqref="F140:F141">
    <cfRule type="cellIs" dxfId="109" priority="112" stopIfTrue="1" operator="equal">
      <formula>0</formula>
    </cfRule>
  </conditionalFormatting>
  <conditionalFormatting sqref="D143:E152">
    <cfRule type="cellIs" dxfId="108" priority="111" stopIfTrue="1" operator="equal">
      <formula>0</formula>
    </cfRule>
  </conditionalFormatting>
  <conditionalFormatting sqref="F143:F152">
    <cfRule type="cellIs" dxfId="107" priority="110" stopIfTrue="1" operator="equal">
      <formula>0</formula>
    </cfRule>
  </conditionalFormatting>
  <conditionalFormatting sqref="D155:E155">
    <cfRule type="cellIs" dxfId="106" priority="109" stopIfTrue="1" operator="equal">
      <formula>0</formula>
    </cfRule>
  </conditionalFormatting>
  <conditionalFormatting sqref="F155">
    <cfRule type="cellIs" dxfId="105" priority="108" stopIfTrue="1" operator="equal">
      <formula>0</formula>
    </cfRule>
  </conditionalFormatting>
  <conditionalFormatting sqref="D163:E165">
    <cfRule type="cellIs" dxfId="104" priority="107" stopIfTrue="1" operator="equal">
      <formula>0</formula>
    </cfRule>
  </conditionalFormatting>
  <conditionalFormatting sqref="F163:F165">
    <cfRule type="cellIs" dxfId="103" priority="106" stopIfTrue="1" operator="equal">
      <formula>0</formula>
    </cfRule>
  </conditionalFormatting>
  <conditionalFormatting sqref="D173:E173">
    <cfRule type="cellIs" dxfId="102" priority="105" stopIfTrue="1" operator="equal">
      <formula>0</formula>
    </cfRule>
  </conditionalFormatting>
  <conditionalFormatting sqref="F173">
    <cfRule type="cellIs" dxfId="101" priority="104" stopIfTrue="1" operator="equal">
      <formula>0</formula>
    </cfRule>
  </conditionalFormatting>
  <conditionalFormatting sqref="D185:E187">
    <cfRule type="cellIs" dxfId="100" priority="103" stopIfTrue="1" operator="equal">
      <formula>0</formula>
    </cfRule>
  </conditionalFormatting>
  <conditionalFormatting sqref="F185:F187">
    <cfRule type="cellIs" dxfId="99" priority="102" stopIfTrue="1" operator="equal">
      <formula>0</formula>
    </cfRule>
  </conditionalFormatting>
  <conditionalFormatting sqref="G175">
    <cfRule type="cellIs" dxfId="98" priority="101" stopIfTrue="1" operator="equal">
      <formula>0</formula>
    </cfRule>
  </conditionalFormatting>
  <conditionalFormatting sqref="D156:E156">
    <cfRule type="cellIs" dxfId="97" priority="100" stopIfTrue="1" operator="equal">
      <formula>0</formula>
    </cfRule>
  </conditionalFormatting>
  <conditionalFormatting sqref="F156">
    <cfRule type="cellIs" dxfId="96" priority="99" stopIfTrue="1" operator="equal">
      <formula>0</formula>
    </cfRule>
  </conditionalFormatting>
  <conditionalFormatting sqref="G45:H45">
    <cfRule type="cellIs" dxfId="95" priority="98" stopIfTrue="1" operator="equal">
      <formula>0</formula>
    </cfRule>
  </conditionalFormatting>
  <conditionalFormatting sqref="D45:E45">
    <cfRule type="cellIs" dxfId="94" priority="97" stopIfTrue="1" operator="equal">
      <formula>0</formula>
    </cfRule>
  </conditionalFormatting>
  <conditionalFormatting sqref="F45">
    <cfRule type="cellIs" dxfId="93" priority="96" stopIfTrue="1" operator="equal">
      <formula>0</formula>
    </cfRule>
  </conditionalFormatting>
  <conditionalFormatting sqref="G82:H85 G87:H93">
    <cfRule type="cellIs" dxfId="92" priority="95" stopIfTrue="1" operator="equal">
      <formula>0</formula>
    </cfRule>
  </conditionalFormatting>
  <conditionalFormatting sqref="D82:E82">
    <cfRule type="cellIs" dxfId="91" priority="94" stopIfTrue="1" operator="equal">
      <formula>0</formula>
    </cfRule>
  </conditionalFormatting>
  <conditionalFormatting sqref="F82">
    <cfRule type="cellIs" dxfId="90" priority="93" stopIfTrue="1" operator="equal">
      <formula>0</formula>
    </cfRule>
  </conditionalFormatting>
  <conditionalFormatting sqref="D83:E85 D87:E93">
    <cfRule type="cellIs" dxfId="89" priority="92" stopIfTrue="1" operator="equal">
      <formula>0</formula>
    </cfRule>
  </conditionalFormatting>
  <conditionalFormatting sqref="F83:F85 F87:F93">
    <cfRule type="cellIs" dxfId="88" priority="91" stopIfTrue="1" operator="equal">
      <formula>0</formula>
    </cfRule>
  </conditionalFormatting>
  <conditionalFormatting sqref="G94:H94">
    <cfRule type="cellIs" dxfId="87" priority="90" stopIfTrue="1" operator="equal">
      <formula>0</formula>
    </cfRule>
  </conditionalFormatting>
  <conditionalFormatting sqref="D94:E94">
    <cfRule type="cellIs" dxfId="86" priority="89" stopIfTrue="1" operator="equal">
      <formula>0</formula>
    </cfRule>
  </conditionalFormatting>
  <conditionalFormatting sqref="F94">
    <cfRule type="cellIs" dxfId="85" priority="88" stopIfTrue="1" operator="equal">
      <formula>0</formula>
    </cfRule>
  </conditionalFormatting>
  <conditionalFormatting sqref="G111:H114 G116:H122">
    <cfRule type="cellIs" dxfId="84" priority="87" stopIfTrue="1" operator="equal">
      <formula>0</formula>
    </cfRule>
  </conditionalFormatting>
  <conditionalFormatting sqref="D111:E111">
    <cfRule type="cellIs" dxfId="83" priority="86" stopIfTrue="1" operator="equal">
      <formula>0</formula>
    </cfRule>
  </conditionalFormatting>
  <conditionalFormatting sqref="F111">
    <cfRule type="cellIs" dxfId="82" priority="85" stopIfTrue="1" operator="equal">
      <formula>0</formula>
    </cfRule>
  </conditionalFormatting>
  <conditionalFormatting sqref="D112:E114 D116:E122">
    <cfRule type="cellIs" dxfId="81" priority="84" stopIfTrue="1" operator="equal">
      <formula>0</formula>
    </cfRule>
  </conditionalFormatting>
  <conditionalFormatting sqref="F112:F114 F116:F122">
    <cfRule type="cellIs" dxfId="80" priority="83" stopIfTrue="1" operator="equal">
      <formula>0</formula>
    </cfRule>
  </conditionalFormatting>
  <conditionalFormatting sqref="G123:H123">
    <cfRule type="cellIs" dxfId="79" priority="82" stopIfTrue="1" operator="equal">
      <formula>0</formula>
    </cfRule>
  </conditionalFormatting>
  <conditionalFormatting sqref="D123:E123">
    <cfRule type="cellIs" dxfId="78" priority="81" stopIfTrue="1" operator="equal">
      <formula>0</formula>
    </cfRule>
  </conditionalFormatting>
  <conditionalFormatting sqref="F123">
    <cfRule type="cellIs" dxfId="77" priority="80" stopIfTrue="1" operator="equal">
      <formula>0</formula>
    </cfRule>
  </conditionalFormatting>
  <conditionalFormatting sqref="D183:E183 H183">
    <cfRule type="cellIs" dxfId="76" priority="79" stopIfTrue="1" operator="equal">
      <formula>0</formula>
    </cfRule>
  </conditionalFormatting>
  <conditionalFormatting sqref="F183">
    <cfRule type="cellIs" dxfId="75" priority="78" stopIfTrue="1" operator="equal">
      <formula>0</formula>
    </cfRule>
  </conditionalFormatting>
  <conditionalFormatting sqref="G183">
    <cfRule type="cellIs" dxfId="74" priority="77" stopIfTrue="1" operator="equal">
      <formula>0</formula>
    </cfRule>
  </conditionalFormatting>
  <conditionalFormatting sqref="D180:E180 H180">
    <cfRule type="cellIs" dxfId="73" priority="76" stopIfTrue="1" operator="equal">
      <formula>0</formula>
    </cfRule>
  </conditionalFormatting>
  <conditionalFormatting sqref="F180">
    <cfRule type="cellIs" dxfId="72" priority="75" stopIfTrue="1" operator="equal">
      <formula>0</formula>
    </cfRule>
  </conditionalFormatting>
  <conditionalFormatting sqref="G180">
    <cfRule type="cellIs" dxfId="71" priority="74" stopIfTrue="1" operator="equal">
      <formula>0</formula>
    </cfRule>
  </conditionalFormatting>
  <conditionalFormatting sqref="D179:E179 H179">
    <cfRule type="cellIs" dxfId="70" priority="73" stopIfTrue="1" operator="equal">
      <formula>0</formula>
    </cfRule>
  </conditionalFormatting>
  <conditionalFormatting sqref="F179">
    <cfRule type="cellIs" dxfId="69" priority="72" stopIfTrue="1" operator="equal">
      <formula>0</formula>
    </cfRule>
  </conditionalFormatting>
  <conditionalFormatting sqref="G179">
    <cfRule type="cellIs" dxfId="68" priority="71" stopIfTrue="1" operator="equal">
      <formula>0</formula>
    </cfRule>
  </conditionalFormatting>
  <conditionalFormatting sqref="D177:E178 H177:H178">
    <cfRule type="cellIs" dxfId="67" priority="70" stopIfTrue="1" operator="equal">
      <formula>0</formula>
    </cfRule>
  </conditionalFormatting>
  <conditionalFormatting sqref="F177:F178">
    <cfRule type="cellIs" dxfId="66" priority="69" stopIfTrue="1" operator="equal">
      <formula>0</formula>
    </cfRule>
  </conditionalFormatting>
  <conditionalFormatting sqref="G177:G178">
    <cfRule type="cellIs" dxfId="65" priority="68" stopIfTrue="1" operator="equal">
      <formula>0</formula>
    </cfRule>
  </conditionalFormatting>
  <conditionalFormatting sqref="D176:E176 H176">
    <cfRule type="cellIs" dxfId="64" priority="67" stopIfTrue="1" operator="equal">
      <formula>0</formula>
    </cfRule>
  </conditionalFormatting>
  <conditionalFormatting sqref="F176">
    <cfRule type="cellIs" dxfId="63" priority="66" stopIfTrue="1" operator="equal">
      <formula>0</formula>
    </cfRule>
  </conditionalFormatting>
  <conditionalFormatting sqref="G176">
    <cfRule type="cellIs" dxfId="62" priority="65" stopIfTrue="1" operator="equal">
      <formula>0</formula>
    </cfRule>
  </conditionalFormatting>
  <conditionalFormatting sqref="D182:E182 H182">
    <cfRule type="cellIs" dxfId="61" priority="64" stopIfTrue="1" operator="equal">
      <formula>0</formula>
    </cfRule>
  </conditionalFormatting>
  <conditionalFormatting sqref="F182">
    <cfRule type="cellIs" dxfId="60" priority="63" stopIfTrue="1" operator="equal">
      <formula>0</formula>
    </cfRule>
  </conditionalFormatting>
  <conditionalFormatting sqref="G182">
    <cfRule type="cellIs" dxfId="59" priority="62" stopIfTrue="1" operator="equal">
      <formula>0</formula>
    </cfRule>
  </conditionalFormatting>
  <conditionalFormatting sqref="D181:E181 H181">
    <cfRule type="cellIs" dxfId="58" priority="61" stopIfTrue="1" operator="equal">
      <formula>0</formula>
    </cfRule>
  </conditionalFormatting>
  <conditionalFormatting sqref="F181">
    <cfRule type="cellIs" dxfId="57" priority="60" stopIfTrue="1" operator="equal">
      <formula>0</formula>
    </cfRule>
  </conditionalFormatting>
  <conditionalFormatting sqref="G181">
    <cfRule type="cellIs" dxfId="56" priority="59" stopIfTrue="1" operator="equal">
      <formula>0</formula>
    </cfRule>
  </conditionalFormatting>
  <conditionalFormatting sqref="G37:H37">
    <cfRule type="cellIs" dxfId="55" priority="58" stopIfTrue="1" operator="equal">
      <formula>0</formula>
    </cfRule>
  </conditionalFormatting>
  <conditionalFormatting sqref="D37:E37">
    <cfRule type="cellIs" dxfId="54" priority="57" stopIfTrue="1" operator="equal">
      <formula>0</formula>
    </cfRule>
  </conditionalFormatting>
  <conditionalFormatting sqref="F37">
    <cfRule type="cellIs" dxfId="53" priority="56" stopIfTrue="1" operator="equal">
      <formula>0</formula>
    </cfRule>
  </conditionalFormatting>
  <conditionalFormatting sqref="G86:H86">
    <cfRule type="cellIs" dxfId="52" priority="55" stopIfTrue="1" operator="equal">
      <formula>0</formula>
    </cfRule>
  </conditionalFormatting>
  <conditionalFormatting sqref="D86:E86">
    <cfRule type="cellIs" dxfId="51" priority="54" stopIfTrue="1" operator="equal">
      <formula>0</formula>
    </cfRule>
  </conditionalFormatting>
  <conditionalFormatting sqref="F86">
    <cfRule type="cellIs" dxfId="50" priority="53" stopIfTrue="1" operator="equal">
      <formula>0</formula>
    </cfRule>
  </conditionalFormatting>
  <conditionalFormatting sqref="G115:H115">
    <cfRule type="cellIs" dxfId="49" priority="52" stopIfTrue="1" operator="equal">
      <formula>0</formula>
    </cfRule>
  </conditionalFormatting>
  <conditionalFormatting sqref="D115:E115">
    <cfRule type="cellIs" dxfId="48" priority="51" stopIfTrue="1" operator="equal">
      <formula>0</formula>
    </cfRule>
  </conditionalFormatting>
  <conditionalFormatting sqref="F115">
    <cfRule type="cellIs" dxfId="47" priority="50" stopIfTrue="1" operator="equal">
      <formula>0</formula>
    </cfRule>
  </conditionalFormatting>
  <conditionalFormatting sqref="G47:H53">
    <cfRule type="cellIs" dxfId="46" priority="49" stopIfTrue="1" operator="equal">
      <formula>0</formula>
    </cfRule>
  </conditionalFormatting>
  <conditionalFormatting sqref="D47:E53">
    <cfRule type="cellIs" dxfId="45" priority="48" stopIfTrue="1" operator="equal">
      <formula>0</formula>
    </cfRule>
  </conditionalFormatting>
  <conditionalFormatting sqref="F47:F53">
    <cfRule type="cellIs" dxfId="44" priority="47" stopIfTrue="1" operator="equal">
      <formula>0</formula>
    </cfRule>
  </conditionalFormatting>
  <conditionalFormatting sqref="G54:H54">
    <cfRule type="cellIs" dxfId="43" priority="46" stopIfTrue="1" operator="equal">
      <formula>0</formula>
    </cfRule>
  </conditionalFormatting>
  <conditionalFormatting sqref="D54:E54">
    <cfRule type="cellIs" dxfId="42" priority="45" stopIfTrue="1" operator="equal">
      <formula>0</formula>
    </cfRule>
  </conditionalFormatting>
  <conditionalFormatting sqref="F54">
    <cfRule type="cellIs" dxfId="41" priority="44" stopIfTrue="1" operator="equal">
      <formula>0</formula>
    </cfRule>
  </conditionalFormatting>
  <conditionalFormatting sqref="G46:H46">
    <cfRule type="cellIs" dxfId="40" priority="43" stopIfTrue="1" operator="equal">
      <formula>0</formula>
    </cfRule>
  </conditionalFormatting>
  <conditionalFormatting sqref="D46:E46">
    <cfRule type="cellIs" dxfId="39" priority="42" stopIfTrue="1" operator="equal">
      <formula>0</formula>
    </cfRule>
  </conditionalFormatting>
  <conditionalFormatting sqref="F46">
    <cfRule type="cellIs" dxfId="38" priority="41" stopIfTrue="1" operator="equal">
      <formula>0</formula>
    </cfRule>
  </conditionalFormatting>
  <conditionalFormatting sqref="G96:H102">
    <cfRule type="cellIs" dxfId="37" priority="40" stopIfTrue="1" operator="equal">
      <formula>0</formula>
    </cfRule>
  </conditionalFormatting>
  <conditionalFormatting sqref="D96:E102">
    <cfRule type="cellIs" dxfId="36" priority="39" stopIfTrue="1" operator="equal">
      <formula>0</formula>
    </cfRule>
  </conditionalFormatting>
  <conditionalFormatting sqref="F96:F102">
    <cfRule type="cellIs" dxfId="35" priority="38" stopIfTrue="1" operator="equal">
      <formula>0</formula>
    </cfRule>
  </conditionalFormatting>
  <conditionalFormatting sqref="G103:H103">
    <cfRule type="cellIs" dxfId="34" priority="37" stopIfTrue="1" operator="equal">
      <formula>0</formula>
    </cfRule>
  </conditionalFormatting>
  <conditionalFormatting sqref="D103:E103">
    <cfRule type="cellIs" dxfId="33" priority="36" stopIfTrue="1" operator="equal">
      <formula>0</formula>
    </cfRule>
  </conditionalFormatting>
  <conditionalFormatting sqref="F103">
    <cfRule type="cellIs" dxfId="32" priority="35" stopIfTrue="1" operator="equal">
      <formula>0</formula>
    </cfRule>
  </conditionalFormatting>
  <conditionalFormatting sqref="G95:H95">
    <cfRule type="cellIs" dxfId="31" priority="34" stopIfTrue="1" operator="equal">
      <formula>0</formula>
    </cfRule>
  </conditionalFormatting>
  <conditionalFormatting sqref="D95:E95">
    <cfRule type="cellIs" dxfId="30" priority="33" stopIfTrue="1" operator="equal">
      <formula>0</formula>
    </cfRule>
  </conditionalFormatting>
  <conditionalFormatting sqref="F95">
    <cfRule type="cellIs" dxfId="29" priority="32" stopIfTrue="1" operator="equal">
      <formula>0</formula>
    </cfRule>
  </conditionalFormatting>
  <conditionalFormatting sqref="G125:H131">
    <cfRule type="cellIs" dxfId="28" priority="31" stopIfTrue="1" operator="equal">
      <formula>0</formula>
    </cfRule>
  </conditionalFormatting>
  <conditionalFormatting sqref="D125:E131">
    <cfRule type="cellIs" dxfId="27" priority="30" stopIfTrue="1" operator="equal">
      <formula>0</formula>
    </cfRule>
  </conditionalFormatting>
  <conditionalFormatting sqref="F125:F131">
    <cfRule type="cellIs" dxfId="26" priority="29" stopIfTrue="1" operator="equal">
      <formula>0</formula>
    </cfRule>
  </conditionalFormatting>
  <conditionalFormatting sqref="G132:H132">
    <cfRule type="cellIs" dxfId="25" priority="28" stopIfTrue="1" operator="equal">
      <formula>0</formula>
    </cfRule>
  </conditionalFormatting>
  <conditionalFormatting sqref="D132:E132">
    <cfRule type="cellIs" dxfId="24" priority="27" stopIfTrue="1" operator="equal">
      <formula>0</formula>
    </cfRule>
  </conditionalFormatting>
  <conditionalFormatting sqref="F132">
    <cfRule type="cellIs" dxfId="23" priority="26" stopIfTrue="1" operator="equal">
      <formula>0</formula>
    </cfRule>
  </conditionalFormatting>
  <conditionalFormatting sqref="G124:H124">
    <cfRule type="cellIs" dxfId="22" priority="25" stopIfTrue="1" operator="equal">
      <formula>0</formula>
    </cfRule>
  </conditionalFormatting>
  <conditionalFormatting sqref="D124:E124">
    <cfRule type="cellIs" dxfId="21" priority="24" stopIfTrue="1" operator="equal">
      <formula>0</formula>
    </cfRule>
  </conditionalFormatting>
  <conditionalFormatting sqref="F124">
    <cfRule type="cellIs" dxfId="20" priority="23" stopIfTrue="1" operator="equal">
      <formula>0</formula>
    </cfRule>
  </conditionalFormatting>
  <conditionalFormatting sqref="G56:H58">
    <cfRule type="cellIs" dxfId="19" priority="21" stopIfTrue="1" operator="equal">
      <formula>0</formula>
    </cfRule>
  </conditionalFormatting>
  <conditionalFormatting sqref="D56:E58">
    <cfRule type="cellIs" dxfId="18" priority="20" stopIfTrue="1" operator="equal">
      <formula>0</formula>
    </cfRule>
  </conditionalFormatting>
  <conditionalFormatting sqref="F56:F58">
    <cfRule type="cellIs" dxfId="17" priority="19" stopIfTrue="1" operator="equal">
      <formula>0</formula>
    </cfRule>
  </conditionalFormatting>
  <conditionalFormatting sqref="G55:H55">
    <cfRule type="cellIs" dxfId="16" priority="18" stopIfTrue="1" operator="equal">
      <formula>0</formula>
    </cfRule>
  </conditionalFormatting>
  <conditionalFormatting sqref="D55:E55">
    <cfRule type="cellIs" dxfId="15" priority="17" stopIfTrue="1" operator="equal">
      <formula>0</formula>
    </cfRule>
  </conditionalFormatting>
  <conditionalFormatting sqref="F55">
    <cfRule type="cellIs" dxfId="14" priority="16" stopIfTrue="1" operator="equal">
      <formula>0</formula>
    </cfRule>
  </conditionalFormatting>
  <conditionalFormatting sqref="G105:H107">
    <cfRule type="cellIs" dxfId="13" priority="15" stopIfTrue="1" operator="equal">
      <formula>0</formula>
    </cfRule>
  </conditionalFormatting>
  <conditionalFormatting sqref="D105:E107">
    <cfRule type="cellIs" dxfId="12" priority="14" stopIfTrue="1" operator="equal">
      <formula>0</formula>
    </cfRule>
  </conditionalFormatting>
  <conditionalFormatting sqref="F105:F107">
    <cfRule type="cellIs" dxfId="11" priority="13" stopIfTrue="1" operator="equal">
      <formula>0</formula>
    </cfRule>
  </conditionalFormatting>
  <conditionalFormatting sqref="G104:H104">
    <cfRule type="cellIs" dxfId="10" priority="12" stopIfTrue="1" operator="equal">
      <formula>0</formula>
    </cfRule>
  </conditionalFormatting>
  <conditionalFormatting sqref="D104:E104">
    <cfRule type="cellIs" dxfId="9" priority="11" stopIfTrue="1" operator="equal">
      <formula>0</formula>
    </cfRule>
  </conditionalFormatting>
  <conditionalFormatting sqref="F104">
    <cfRule type="cellIs" dxfId="8" priority="10" stopIfTrue="1" operator="equal">
      <formula>0</formula>
    </cfRule>
  </conditionalFormatting>
  <conditionalFormatting sqref="G134:H136">
    <cfRule type="cellIs" dxfId="7" priority="9" stopIfTrue="1" operator="equal">
      <formula>0</formula>
    </cfRule>
  </conditionalFormatting>
  <conditionalFormatting sqref="D134:E136">
    <cfRule type="cellIs" dxfId="6" priority="8" stopIfTrue="1" operator="equal">
      <formula>0</formula>
    </cfRule>
  </conditionalFormatting>
  <conditionalFormatting sqref="F134:F136">
    <cfRule type="cellIs" dxfId="5" priority="7" stopIfTrue="1" operator="equal">
      <formula>0</formula>
    </cfRule>
  </conditionalFormatting>
  <conditionalFormatting sqref="G133:H133">
    <cfRule type="cellIs" dxfId="4" priority="6" stopIfTrue="1" operator="equal">
      <formula>0</formula>
    </cfRule>
  </conditionalFormatting>
  <conditionalFormatting sqref="D133:E133">
    <cfRule type="cellIs" dxfId="3" priority="5" stopIfTrue="1" operator="equal">
      <formula>0</formula>
    </cfRule>
  </conditionalFormatting>
  <conditionalFormatting sqref="F133">
    <cfRule type="cellIs" dxfId="2" priority="4" stopIfTrue="1" operator="equal">
      <formula>0</formula>
    </cfRule>
  </conditionalFormatting>
  <conditionalFormatting sqref="D79:H80">
    <cfRule type="cellIs" dxfId="1" priority="3" stopIfTrue="1" operator="equal">
      <formula>0</formula>
    </cfRule>
  </conditionalFormatting>
  <conditionalFormatting sqref="D153:H154">
    <cfRule type="cellIs" dxfId="0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64" firstPageNumber="9" fitToHeight="0" orientation="portrait" r:id="rId1"/>
  <headerFooter alignWithMargins="0">
    <oddFooter>&amp;L&amp;F
&amp;Z&amp;RPage - &amp;P/&amp;N</oddFooter>
  </headerFooter>
  <rowBreaks count="2" manualBreakCount="2">
    <brk id="79" max="10" man="1"/>
    <brk id="1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Récap. DPGF</vt:lpstr>
      <vt:lpstr>DPGF - Base</vt:lpstr>
      <vt:lpstr>'DPGF - Base'!Impression_des_titres</vt:lpstr>
      <vt:lpstr>'Récap. DPGF'!Impression_des_titres</vt:lpstr>
      <vt:lpstr>'Page de garde'!OLE_LINK1</vt:lpstr>
      <vt:lpstr>'DPGF - Base'!Zone_d_impression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 FLOC'HLAY</cp:lastModifiedBy>
  <cp:lastPrinted>2025-04-23T13:57:08Z</cp:lastPrinted>
  <dcterms:created xsi:type="dcterms:W3CDTF">1996-10-21T11:03:58Z</dcterms:created>
  <dcterms:modified xsi:type="dcterms:W3CDTF">2025-09-29T15:01:29Z</dcterms:modified>
</cp:coreProperties>
</file>